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5FBF1F2-C055-465B-AF38-26DBB7FD643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 " sheetId="24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hamematakan'!$A$1:$F$90</definedName>
    <definedName name="_xlnm.Print_Area" localSheetId="0">'Ekamut-caxs'!$A$1:$E$84</definedName>
    <definedName name="_xlnm.Print_Area" localSheetId="2">'Ekamutneri hamematakan'!$A$1:$F$74</definedName>
    <definedName name="_xlnm.Print_Area" localSheetId="7">'Khmberi ev erekhaneri tiv '!$A$1:$F$37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1" l="1"/>
  <c r="C10" i="11" l="1"/>
  <c r="D36" i="24" l="1"/>
  <c r="D34" i="24"/>
  <c r="F25" i="24"/>
  <c r="E25" i="24"/>
  <c r="E29" i="24" s="1"/>
  <c r="D25" i="24"/>
  <c r="C25" i="24"/>
  <c r="F20" i="24"/>
  <c r="F14" i="24"/>
  <c r="F7" i="24"/>
  <c r="A2" i="24"/>
  <c r="E54" i="10"/>
  <c r="E55" i="10"/>
  <c r="E56" i="10"/>
  <c r="E57" i="10"/>
  <c r="E58" i="10"/>
  <c r="E59" i="10"/>
  <c r="E60" i="9"/>
  <c r="E61" i="9"/>
  <c r="E62" i="9"/>
  <c r="E57" i="9"/>
  <c r="E58" i="9"/>
  <c r="E59" i="9"/>
  <c r="F29" i="24" l="1"/>
  <c r="E22" i="9"/>
  <c r="E23" i="9"/>
  <c r="A2" i="9" l="1"/>
  <c r="M7" i="11" l="1"/>
  <c r="M9" i="11" s="1"/>
  <c r="M8" i="11"/>
  <c r="B23" i="7"/>
  <c r="F93" i="7"/>
  <c r="F91" i="7"/>
  <c r="F52" i="7"/>
  <c r="F53" i="7"/>
  <c r="F54" i="7"/>
  <c r="F55" i="7"/>
  <c r="F56" i="7"/>
  <c r="F57" i="7"/>
  <c r="F58" i="7"/>
  <c r="F59" i="7"/>
  <c r="F66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C67" i="7" l="1"/>
  <c r="D67" i="7"/>
  <c r="E67" i="7"/>
  <c r="C74" i="7"/>
  <c r="D74" i="7"/>
  <c r="E74" i="7"/>
  <c r="C82" i="7"/>
  <c r="D82" i="7"/>
  <c r="E82" i="7"/>
  <c r="C86" i="7"/>
  <c r="D86" i="7"/>
  <c r="E86" i="7"/>
  <c r="D73" i="7" l="1"/>
  <c r="C73" i="7"/>
  <c r="E73" i="7"/>
  <c r="C14" i="7"/>
  <c r="D14" i="7"/>
  <c r="E14" i="7"/>
  <c r="C30" i="7"/>
  <c r="C29" i="7" s="1"/>
  <c r="D30" i="7"/>
  <c r="E30" i="7"/>
  <c r="D29" i="7" l="1"/>
  <c r="D89" i="7" s="1"/>
  <c r="E29" i="7"/>
  <c r="E89" i="7" s="1"/>
  <c r="C89" i="7"/>
  <c r="F15" i="7"/>
  <c r="G1" i="7" l="1"/>
  <c r="D35" i="19"/>
  <c r="D36" i="19"/>
  <c r="D34" i="19"/>
  <c r="D21" i="19"/>
  <c r="F22" i="7" s="1"/>
  <c r="F14" i="7" s="1"/>
  <c r="D65" i="9"/>
  <c r="D66" i="9"/>
  <c r="D67" i="9"/>
  <c r="D64" i="9"/>
  <c r="D63" i="9"/>
  <c r="E63" i="9" s="1"/>
  <c r="D61" i="10"/>
  <c r="D33" i="10"/>
  <c r="F82" i="7"/>
  <c r="F74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83" i="7"/>
  <c r="A84" i="7" s="1"/>
  <c r="A85" i="7" s="1"/>
  <c r="A75" i="7"/>
  <c r="A76" i="7" s="1"/>
  <c r="A77" i="7" s="1"/>
  <c r="A78" i="7" s="1"/>
  <c r="A79" i="7" s="1"/>
  <c r="A80" i="7" s="1"/>
  <c r="A81" i="7" s="1"/>
  <c r="A35" i="7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E20" i="10"/>
  <c r="E21" i="10"/>
  <c r="C7" i="10"/>
  <c r="C23" i="10"/>
  <c r="C69" i="10"/>
  <c r="C77" i="10"/>
  <c r="C81" i="10"/>
  <c r="B82" i="10"/>
  <c r="B83" i="10"/>
  <c r="D38" i="9"/>
  <c r="D39" i="9"/>
  <c r="D40" i="9"/>
  <c r="D41" i="9"/>
  <c r="D42" i="9"/>
  <c r="D43" i="9"/>
  <c r="D44" i="9"/>
  <c r="D45" i="9"/>
  <c r="D47" i="9"/>
  <c r="D48" i="9"/>
  <c r="D49" i="9"/>
  <c r="D50" i="9"/>
  <c r="D51" i="9"/>
  <c r="D52" i="9"/>
  <c r="D53" i="9"/>
  <c r="D54" i="9"/>
  <c r="D55" i="9"/>
  <c r="D34" i="9"/>
  <c r="D35" i="9"/>
  <c r="D16" i="9"/>
  <c r="E16" i="9" s="1"/>
  <c r="D17" i="9"/>
  <c r="E17" i="9" s="1"/>
  <c r="D10" i="9"/>
  <c r="E10" i="9" s="1"/>
  <c r="A25" i="7" l="1"/>
  <c r="A28" i="7" s="1"/>
  <c r="A22" i="19"/>
  <c r="A23" i="19" s="1"/>
  <c r="A43" i="19"/>
  <c r="A44" i="19" s="1"/>
  <c r="A41" i="7"/>
  <c r="A42" i="7" s="1"/>
  <c r="C68" i="10"/>
  <c r="C22" i="10" s="1"/>
  <c r="C84" i="10" s="1"/>
  <c r="D6" i="10" s="1"/>
  <c r="F13" i="7" s="1"/>
  <c r="C18" i="9"/>
  <c r="D36" i="9"/>
  <c r="A43" i="7" l="1"/>
  <c r="A44" i="7" s="1"/>
  <c r="A45" i="7" s="1"/>
  <c r="A46" i="7" s="1"/>
  <c r="A47" i="7" s="1"/>
  <c r="A48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7" i="19" s="1"/>
  <c r="A48" i="19" s="1"/>
  <c r="A49" i="19" s="1"/>
  <c r="A50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70" i="19" s="1"/>
  <c r="A71" i="19" s="1"/>
  <c r="A72" i="19" s="1"/>
  <c r="A58" i="7"/>
  <c r="A59" i="7" s="1"/>
  <c r="F67" i="7"/>
  <c r="A66" i="7" l="1"/>
  <c r="A67" i="7" s="1"/>
  <c r="A74" i="19"/>
  <c r="A75" i="19"/>
  <c r="A76" i="19" s="1"/>
  <c r="J32" i="23"/>
  <c r="J30" i="23"/>
  <c r="A68" i="7" l="1"/>
  <c r="A69" i="7" s="1"/>
  <c r="A70" i="7" s="1"/>
  <c r="A72" i="7"/>
  <c r="F5" i="7"/>
  <c r="F4" i="7"/>
  <c r="B11" i="9" l="1"/>
  <c r="B18" i="7"/>
  <c r="B11" i="10" s="1"/>
  <c r="B30" i="9" l="1"/>
  <c r="B34" i="7"/>
  <c r="B27" i="10" s="1"/>
  <c r="D27" i="10"/>
  <c r="E27" i="10" s="1"/>
  <c r="B34" i="19"/>
  <c r="D30" i="9" l="1"/>
  <c r="E30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2" i="9" l="1"/>
  <c r="F36" i="7"/>
  <c r="D52" i="19"/>
  <c r="O27" i="23"/>
  <c r="D39" i="19" s="1"/>
  <c r="M27" i="23"/>
  <c r="F37" i="7" s="1"/>
  <c r="D46" i="9" l="1"/>
  <c r="F50" i="7"/>
  <c r="D13" i="10"/>
  <c r="E13" i="10" s="1"/>
  <c r="D33" i="9"/>
  <c r="D8" i="9"/>
  <c r="E8" i="9" s="1"/>
  <c r="B8" i="9"/>
  <c r="D53" i="10" l="1"/>
  <c r="F96" i="7" l="1"/>
  <c r="B96" i="7"/>
  <c r="F5" i="9" l="1"/>
  <c r="G18" i="11" l="1"/>
  <c r="G16" i="11"/>
  <c r="D66" i="18"/>
  <c r="D64" i="18"/>
  <c r="D88" i="10"/>
  <c r="D86" i="10"/>
  <c r="D72" i="9"/>
  <c r="D70" i="9"/>
  <c r="D82" i="10"/>
  <c r="D54" i="18" l="1"/>
  <c r="D59" i="18" s="1"/>
  <c r="F59" i="18" l="1"/>
  <c r="F71" i="7" s="1"/>
  <c r="H13" i="7" s="1"/>
  <c r="E11" i="10"/>
  <c r="D77" i="19"/>
  <c r="A2" i="18"/>
  <c r="A2" i="11"/>
  <c r="D9" i="10" l="1"/>
  <c r="E9" i="10" s="1"/>
  <c r="D7" i="9"/>
  <c r="E83" i="10" l="1"/>
  <c r="E24" i="9"/>
  <c r="E82" i="10"/>
  <c r="D76" i="10"/>
  <c r="E76" i="10" s="1"/>
  <c r="D75" i="10"/>
  <c r="E75" i="10" s="1"/>
  <c r="E25" i="9"/>
  <c r="E56" i="9"/>
  <c r="E61" i="10"/>
  <c r="E53" i="10"/>
  <c r="D73" i="10" l="1"/>
  <c r="E73" i="10" s="1"/>
  <c r="E54" i="9"/>
  <c r="D51" i="10"/>
  <c r="E51" i="10" s="1"/>
  <c r="D9" i="9" l="1"/>
  <c r="E9" i="9" s="1"/>
  <c r="D47" i="10" l="1"/>
  <c r="E47" i="10" s="1"/>
  <c r="E19" i="10" l="1"/>
  <c r="D8" i="10" l="1"/>
  <c r="D7" i="10" s="1"/>
  <c r="D24" i="19" l="1"/>
  <c r="D30" i="19" s="1"/>
  <c r="F77" i="19" s="1"/>
  <c r="D18" i="9" l="1"/>
  <c r="F86" i="7"/>
  <c r="D37" i="9" l="1"/>
  <c r="D28" i="9"/>
  <c r="D29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7" i="9" l="1"/>
  <c r="D80" i="10"/>
  <c r="E80" i="10" s="1"/>
  <c r="D79" i="10"/>
  <c r="E79" i="10" s="1"/>
  <c r="D78" i="10"/>
  <c r="E78" i="10" s="1"/>
  <c r="D74" i="10"/>
  <c r="E74" i="10" s="1"/>
  <c r="D72" i="10"/>
  <c r="E72" i="10" s="1"/>
  <c r="D71" i="10"/>
  <c r="E71" i="10" s="1"/>
  <c r="D70" i="10"/>
  <c r="E70" i="10" s="1"/>
  <c r="D67" i="10"/>
  <c r="E67" i="10" s="1"/>
  <c r="D66" i="10"/>
  <c r="E66" i="10" s="1"/>
  <c r="D65" i="10"/>
  <c r="E65" i="10" s="1"/>
  <c r="D64" i="10"/>
  <c r="E64" i="10" s="1"/>
  <c r="D63" i="10"/>
  <c r="E6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3" i="7"/>
  <c r="D69" i="10"/>
  <c r="D81" i="10"/>
  <c r="E69" i="10" l="1"/>
  <c r="D77" i="10"/>
  <c r="E77" i="10" s="1"/>
  <c r="D68" i="10" l="1"/>
  <c r="E68" i="10" s="1"/>
  <c r="D13" i="9"/>
  <c r="E13" i="9" s="1"/>
  <c r="D43" i="10" l="1"/>
  <c r="E43" i="10" s="1"/>
  <c r="D29" i="10"/>
  <c r="E29" i="10" s="1"/>
  <c r="D31" i="9"/>
  <c r="F30" i="7" l="1"/>
  <c r="F29" i="7" s="1"/>
  <c r="D28" i="10"/>
  <c r="E28" i="10" l="1"/>
  <c r="D30" i="10" l="1"/>
  <c r="D62" i="10"/>
  <c r="E62" i="10" s="1"/>
  <c r="E33" i="10"/>
  <c r="D23" i="10" l="1"/>
  <c r="E30" i="10"/>
  <c r="C26" i="9"/>
  <c r="E67" i="9"/>
  <c r="E66" i="9"/>
  <c r="E65" i="9"/>
  <c r="E64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26" i="9"/>
  <c r="E35" i="9"/>
  <c r="E34" i="9"/>
  <c r="E33" i="9"/>
  <c r="E32" i="9"/>
  <c r="E31" i="9"/>
  <c r="E29" i="9"/>
  <c r="E28" i="9"/>
  <c r="E27" i="9"/>
  <c r="D22" i="10" l="1"/>
  <c r="E23" i="10"/>
  <c r="E36" i="9"/>
  <c r="E22" i="10" l="1"/>
  <c r="D84" i="10"/>
  <c r="C6" i="9"/>
  <c r="E8" i="10" l="1"/>
  <c r="E6" i="10"/>
  <c r="E21" i="9"/>
  <c r="E20" i="9"/>
  <c r="E19" i="9"/>
  <c r="D6" i="9"/>
  <c r="D68" i="9" s="1"/>
  <c r="E7" i="9"/>
  <c r="C68" i="9"/>
  <c r="E81" i="10" l="1"/>
  <c r="E68" i="9"/>
  <c r="E18" i="9"/>
  <c r="E26" i="9"/>
  <c r="E6" i="9"/>
  <c r="E7" i="10"/>
  <c r="E84" i="10" l="1"/>
  <c r="F89" i="7" l="1"/>
</calcChain>
</file>

<file path=xl/sharedStrings.xml><?xml version="1.0" encoding="utf-8"?>
<sst xmlns="http://schemas.openxmlformats.org/spreadsheetml/2006/main" count="627" uniqueCount="290">
  <si>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</si>
  <si>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</si>
  <si>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</si>
  <si>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</si>
  <si>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</si>
  <si>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</si>
  <si>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</si>
  <si>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</si>
  <si>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</si>
  <si>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</si>
  <si>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</si>
  <si>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</si>
  <si>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</si>
  <si>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</si>
  <si>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</si>
  <si>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</si>
  <si>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</si>
  <si>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</si>
  <si>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</si>
  <si>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</si>
  <si>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</si>
  <si>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</si>
  <si>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</si>
  <si>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</si>
  <si>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</si>
  <si>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</si>
  <si>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</si>
  <si>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</si>
  <si>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</si>
  <si>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</si>
  <si>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</si>
  <si>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</si>
  <si>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</si>
  <si>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</si>
  <si>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</si>
  <si>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</si>
  <si>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</si>
  <si>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</si>
  <si>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</si>
  <si>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</si>
  <si>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</si>
  <si>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</si>
  <si>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</si>
  <si>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</si>
  <si>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</si>
  <si>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</si>
  <si>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</si>
  <si>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</si>
  <si>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</si>
  <si>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</si>
  <si>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</si>
  <si>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</si>
  <si>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</si>
  <si>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</si>
  <si>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</si>
  <si>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</si>
  <si>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</si>
  <si>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</si>
  <si>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</si>
  <si>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</si>
  <si>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</si>
  <si>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</si>
  <si>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</si>
  <si>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</si>
  <si>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</si>
  <si>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</si>
  <si>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</si>
  <si>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</si>
  <si>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</si>
  <si>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</si>
  <si>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</si>
  <si>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</si>
  <si>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</si>
  <si>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</si>
  <si>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</si>
  <si>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</si>
  <si>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</si>
  <si>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</si>
  <si>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</si>
  <si>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</si>
  <si>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</si>
  <si>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</si>
  <si>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</si>
  <si>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</si>
  <si>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</si>
  <si>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</si>
  <si>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</si>
  <si>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</si>
  <si>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</si>
  <si>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</si>
  <si>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</si>
  <si>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</si>
  <si>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</si>
  <si>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</si>
  <si>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</si>
  <si>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</si>
  <si>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</si>
  <si>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</si>
  <si>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</si>
  <si>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</si>
  <si>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</si>
  <si>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</si>
  <si>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</si>
  <si>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</si>
  <si>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</si>
  <si>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</si>
  <si>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</si>
  <si>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</si>
  <si>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</si>
  <si>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</si>
  <si>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</si>
  <si>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</si>
  <si>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</si>
  <si>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</si>
  <si>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</si>
  <si>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</si>
  <si>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</si>
  <si>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</si>
  <si>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</si>
  <si>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</si>
  <si>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</si>
  <si>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</si>
  <si>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</si>
  <si>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</si>
  <si>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</si>
  <si>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</si>
  <si>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</si>
  <si>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</si>
  <si>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</si>
  <si>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</si>
  <si>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</si>
  <si>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</si>
  <si>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</si>
  <si>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</si>
  <si>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</si>
  <si>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</si>
  <si>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</si>
  <si>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</si>
  <si>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</si>
  <si>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</si>
  <si>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</si>
  <si>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</si>
  <si>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</si>
  <si>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</si>
  <si>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</si>
  <si>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</si>
  <si>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</si>
  <si>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</si>
  <si>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</si>
  <si>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</si>
  <si>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</si>
  <si>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</si>
  <si>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</si>
  <si>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</si>
  <si>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</si>
  <si>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</si>
  <si>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</si>
  <si>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</si>
  <si>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</si>
  <si>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</si>
  <si>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</si>
  <si>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</si>
  <si>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</si>
  <si>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</si>
  <si>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</si>
  <si>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</si>
  <si>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</si>
  <si>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</si>
  <si>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</si>
  <si>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</si>
  <si>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</si>
  <si>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</si>
  <si>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</si>
  <si>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</si>
  <si>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</si>
  <si>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</si>
  <si>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</si>
  <si>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</si>
  <si>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</si>
  <si>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</si>
  <si>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</si>
  <si>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</si>
  <si>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</si>
  <si>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</si>
  <si>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</si>
  <si>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</si>
  <si>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</si>
  <si>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</si>
  <si>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</si>
  <si>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</si>
  <si>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</si>
  <si>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</si>
  <si>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</si>
  <si>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</si>
  <si>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</si>
  <si>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</si>
  <si>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</si>
  <si>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</si>
  <si>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</si>
  <si>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</si>
  <si>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</si>
  <si>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</si>
  <si>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</si>
  <si>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</si>
  <si>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</si>
  <si>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</si>
  <si>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</si>
  <si>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</si>
  <si>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</si>
  <si>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</si>
  <si>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</si>
  <si>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</si>
  <si>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</si>
  <si>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</si>
  <si>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</si>
  <si>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</si>
  <si>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</si>
  <si>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</si>
  <si>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</si>
  <si>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</si>
  <si>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</si>
  <si>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</si>
  <si>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</si>
  <si>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</si>
  <si>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</si>
  <si>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</si>
  <si>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</si>
  <si>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</si>
  <si>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</si>
  <si>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</si>
  <si>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</si>
  <si>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</si>
  <si>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</si>
  <si>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</si>
  <si>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</si>
  <si>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</si>
  <si>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</si>
  <si>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</si>
  <si>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</si>
  <si>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</si>
  <si>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</si>
  <si>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</si>
  <si>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</si>
  <si>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</si>
  <si>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</si>
  <si>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</si>
  <si>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</si>
  <si>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</si>
  <si>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Ա.ՆԱԼԲԱՆԴՅԱՆ</t>
  </si>
  <si>
    <t>Մ.ՃԱՐՏԱՐՅԱՆ</t>
  </si>
  <si>
    <t>Համերգի կազմակերպումից</t>
  </si>
  <si>
    <t>Փառատոնի կազմակերպումից</t>
  </si>
  <si>
    <t>«Կենտրոն» հարկային տեսչություն</t>
  </si>
  <si>
    <t>Տարածքի սպասարկման գծով</t>
  </si>
  <si>
    <t>Տրանսպորտային ծառայության գծով</t>
  </si>
  <si>
    <t>ՀԴՄ սպասարկման գծով</t>
  </si>
  <si>
    <t>POS համակարգի սպասարկման գծով</t>
  </si>
  <si>
    <t>Դահլիճի վարձակալության գծով</t>
  </si>
  <si>
    <t>Միջոցառումների գծով՝ մրցանակային ապրանքներ</t>
  </si>
  <si>
    <t>Տոմսերի գծով</t>
  </si>
  <si>
    <t>Տոմսերի ելքագրման գծով</t>
  </si>
  <si>
    <t>ՀԴՄ ծառայության գծով</t>
  </si>
  <si>
    <t>Միջոցառումների գծով՝մրցանակային ապրանքներ</t>
  </si>
  <si>
    <t>Տոմսերի ձեռք բերման գծով</t>
  </si>
  <si>
    <t>2022թ,-.2024թ.</t>
  </si>
  <si>
    <t>2024թ.դեկտեմբերի արձակուրդ. ապագա ամսվա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</si>
  <si>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</si>
  <si>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</si>
  <si>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</si>
  <si>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</si>
  <si>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</si>
  <si>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Կամերային նվագախումբ</t>
  </si>
  <si>
    <t>Էստրադային նվագախումբ</t>
  </si>
  <si>
    <t>Փողային գործիքների նվագախումբ</t>
  </si>
  <si>
    <t>Ժողովրդական գործիքների նվագախումբ</t>
  </si>
  <si>
    <t>Վերածնունդ  երգչախումբ</t>
  </si>
  <si>
    <t>Ազգային երգի համույթ</t>
  </si>
  <si>
    <t>Վոկալ համույթ</t>
  </si>
  <si>
    <t>Պարերի ուսուցման խմբեր /վճարովի/</t>
  </si>
  <si>
    <t>Սպորտային պարերի ուսուցում</t>
  </si>
  <si>
    <t>Ժամանակակից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</si>
  <si>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</si>
  <si>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</si>
  <si>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</si>
  <si>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 xml:space="preserve">Վոկալի ուսուցում /էստրադային/ </t>
  </si>
  <si>
    <t>Ընդամենը երեխաների ցուցակային թիվը՝</t>
  </si>
  <si>
    <t>2025թ. խմբերի /դասարանների, բաժինների/, երեխաների և մարզիչների թվաքանակի վերաբերյալ</t>
  </si>
  <si>
    <t xml:space="preserve">Վճարովի ծառայություններից </t>
  </si>
  <si>
    <t xml:space="preserve">«Յու. Բախշյանի անվան մանկական ֆիլհարմոնիա» ՀՈԱԿ-ի  </t>
  </si>
  <si>
    <t xml:space="preserve">Միջոցառումների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</si>
</sst>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rgb="FFFF000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vertical="center"/>
      <protection locked="0"/>
    </xf>
    <xf numFmtId="0" fontId="61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3" fillId="0" borderId="0" xfId="19" applyFont="1" applyAlignment="1">
      <alignment horizontal="center" vertical="center"/>
    </xf>
    <xf numFmtId="0" fontId="64" fillId="0" borderId="0" xfId="19" applyFont="1" applyAlignment="1">
      <alignment vertical="center"/>
    </xf>
    <xf numFmtId="0" fontId="61" fillId="0" borderId="30" xfId="19" applyFont="1" applyBorder="1" applyAlignment="1">
      <alignment horizontal="center" vertical="center" wrapText="1"/>
    </xf>
    <xf numFmtId="0" fontId="61" fillId="0" borderId="32" xfId="19" applyFont="1" applyBorder="1" applyAlignment="1">
      <alignment horizontal="center" vertical="center" wrapText="1"/>
    </xf>
    <xf numFmtId="0" fontId="61" fillId="0" borderId="35" xfId="19" applyFont="1" applyBorder="1" applyAlignment="1">
      <alignment horizontal="center" vertical="center" wrapText="1"/>
    </xf>
    <xf numFmtId="0" fontId="62" fillId="0" borderId="16" xfId="19" applyFont="1" applyBorder="1" applyAlignment="1">
      <alignment horizontal="center" vertical="center"/>
    </xf>
    <xf numFmtId="0" fontId="62" fillId="0" borderId="17" xfId="19" applyFont="1" applyBorder="1" applyAlignment="1">
      <alignment vertical="center"/>
    </xf>
    <xf numFmtId="0" fontId="62" fillId="0" borderId="36" xfId="19" applyFont="1" applyBorder="1" applyAlignment="1">
      <alignment horizontal="center" vertical="center"/>
    </xf>
    <xf numFmtId="0" fontId="62" fillId="0" borderId="17" xfId="19" applyFont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3" fillId="0" borderId="36" xfId="19" applyFont="1" applyBorder="1" applyAlignment="1">
      <alignment vertical="center"/>
    </xf>
    <xf numFmtId="0" fontId="63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vertical="center"/>
    </xf>
    <xf numFmtId="0" fontId="66" fillId="0" borderId="36" xfId="19" applyFont="1" applyBorder="1" applyAlignment="1">
      <alignment horizontal="center" vertical="center"/>
    </xf>
    <xf numFmtId="0" fontId="66" fillId="0" borderId="16" xfId="19" applyFont="1" applyBorder="1" applyAlignment="1">
      <alignment horizontal="center" vertical="center"/>
    </xf>
    <xf numFmtId="0" fontId="66" fillId="0" borderId="17" xfId="19" applyFont="1" applyBorder="1" applyAlignment="1">
      <alignment horizontal="center" vertical="center"/>
    </xf>
    <xf numFmtId="164" fontId="63" fillId="0" borderId="16" xfId="19" applyNumberFormat="1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36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2" fillId="0" borderId="23" xfId="19" applyFont="1" applyBorder="1" applyAlignment="1">
      <alignment horizontal="center" vertical="center"/>
    </xf>
    <xf numFmtId="0" fontId="62" fillId="0" borderId="37" xfId="19" applyFont="1" applyBorder="1" applyAlignment="1">
      <alignment horizontal="center" vertical="center"/>
    </xf>
    <xf numFmtId="0" fontId="62" fillId="0" borderId="25" xfId="19" applyFont="1" applyBorder="1" applyAlignment="1">
      <alignment horizontal="center" vertical="center"/>
    </xf>
    <xf numFmtId="0" fontId="62" fillId="0" borderId="25" xfId="19" applyFont="1" applyBorder="1" applyAlignment="1">
      <alignment vertical="center"/>
    </xf>
    <xf numFmtId="0" fontId="62" fillId="0" borderId="10" xfId="0" applyFont="1" applyBorder="1" applyAlignment="1">
      <alignment horizontal="center" vertical="center"/>
    </xf>
    <xf numFmtId="0" fontId="62" fillId="0" borderId="0" xfId="0" applyFont="1" applyAlignment="1">
      <alignment vertical="center"/>
    </xf>
    <xf numFmtId="165" fontId="62" fillId="0" borderId="0" xfId="51" applyNumberFormat="1" applyFont="1" applyAlignment="1">
      <alignment vertical="center" wrapText="1"/>
    </xf>
    <xf numFmtId="165" fontId="62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48" fillId="0" borderId="0" xfId="45" applyNumberFormat="1" applyFont="1" applyAlignment="1">
      <alignment horizontal="center" vertical="center"/>
    </xf>
    <xf numFmtId="164" fontId="27" fillId="0" borderId="0" xfId="45" applyNumberFormat="1" applyFont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 wrapText="1"/>
    </xf>
    <xf numFmtId="165" fontId="62" fillId="0" borderId="12" xfId="51" applyNumberFormat="1" applyFont="1" applyBorder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NDFaMCMGCSqGSIb3DQEJBDEWBBQ3stPs2yyu/9hzbEWO6USNLoNfvjArBgsqhkiG9w0BCRACDDEcMBowGDAWBBRE5xMFRVajmd/v2Zzf5CvSbEm8HjANBgkqhkiG9w0BAQEFAASCAQCeh46UNU1r0VrAHK/Q7U45e79F4MQoOXXvegpQA4EgXVbJz4nQsqAa6HpQEC5UBOaM8sCiUxs5Lm/dlh+/PtnzCDTh8BtPRzFBtnn4RaVQJ2UzxmJteP3rlBVTl+W9GvyUZOvq+BNZeLjNbaP+kJEJFalWWD6eVccGoHYemZDD9ayoA4sebC9A6h5Oiwb78IE7bwijCZkkzHYLQsbjEzi6Yo54d9V8g+4ReFZDe6lhrhm7cGIT01zw7XywR1YU6rrYU6scsP39fwrGiYitLiLAM44Kqjxl5w8Om/VJkhDqSJx7Uf8dye/bHj8xtkMjd4IK7ZQe0chpqWFjefoNMlm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NDZaMCMGCSqGSIb3DQEJBDEWBBTGituToD+WJ4BzsZ4WyaKH4uMDBDArBgsqhkiG9w0BCRACDDEcMBowGDAWBBRE5xMFRVajmd/v2Zzf5CvSbEm8HjANBgkqhkiG9w0BAQEFAASCAQCZztkfgQo6Io2t4n9ZuiyJxeN0OH3QFCRLSPSC1ewP/izwS7qGrYF4tyM/1Beff8UnDe2mgq3GSeRNxLgQluMT8GgJQxW6L/K85TJcFjkYIbzacXX2jNaQB7nT60C+y+AQro+83hCL7/EbTFlIjdqlaaJB6LiTQPpF4Rtr12O8tKVVZmFQqqzDO92MkGjHt8z0eKvWyrkH6z99XnIajKRmbdnIWktljLUlGDLbx4u1HAEu/9Ct2Scs9iaXkR5AEYAMbSKQJRf6lMx2RFkswPKuoi6V4+YLOWbnblXOOtVY0a7nH3IlB1XGQgMMfBhHaeEyleIc9WkUHp85Dp52qjT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92075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9F12CBB-031D-091B-3509-C2BBC90593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1235075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CB7CCB6-22EE-7379-6D5E-1CFB1DB58C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finance.6\Downloads\Baxshyan%20Naxahashiv%20%20MSHAKUYT%20ev%20SPORT%202024%20hin%20dzev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քաղաքապետարանի Յու.Բախշյանի անվան մանկական ֆիլհարմոնիա» ՀՈԱԿ-ի </v>
          </cell>
          <cell r="B7">
            <v>0</v>
          </cell>
          <cell r="C7">
            <v>0</v>
          </cell>
          <cell r="D7">
            <v>0</v>
          </cell>
        </row>
        <row r="74">
          <cell r="D74" t="str">
            <v>Ա.ՆԱԼԲԱՆԴՅԱՆ</v>
          </cell>
        </row>
        <row r="76">
          <cell r="D76" t="str">
            <v>Մ.ՃԱՐՏԱՐՅԱՆ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7"/>
  <sheetViews>
    <sheetView view="pageBreakPreview" topLeftCell="A30" zoomScaleSheetLayoutView="100" workbookViewId="0">
      <selection activeCell="C84" sqref="C84"/>
    </sheetView>
  </sheetViews>
  <sheetFormatPr defaultColWidth="9.140625" defaultRowHeight="17.25"/>
  <cols>
    <col min="1" max="1" width="5.85546875" style="6" customWidth="1"/>
    <col min="2" max="2" width="38.5703125" style="6" customWidth="1"/>
    <col min="3" max="3" width="36.7109375" style="6" customWidth="1"/>
    <col min="4" max="4" width="24.140625" style="422" customWidth="1"/>
    <col min="5" max="5" width="4.28515625" style="42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0"/>
      <c r="D1" s="421" t="s">
        <v>165</v>
      </c>
      <c r="E1" s="450">
        <v>19</v>
      </c>
      <c r="F1" s="420"/>
    </row>
    <row r="2" spans="1:12">
      <c r="C2" s="420"/>
      <c r="D2" s="421" t="s">
        <v>21</v>
      </c>
      <c r="E2" s="421"/>
      <c r="F2" s="420"/>
    </row>
    <row r="3" spans="1:12">
      <c r="C3" s="420"/>
      <c r="D3" s="421" t="s">
        <v>22</v>
      </c>
      <c r="E3" s="421"/>
      <c r="F3" s="420"/>
    </row>
    <row r="4" spans="1:12" ht="18" customHeight="1">
      <c r="C4" s="132"/>
      <c r="D4" s="368" t="s">
        <v>208</v>
      </c>
      <c r="E4" s="368"/>
      <c r="F4" s="420"/>
    </row>
    <row r="5" spans="1:12" ht="18.75" customHeight="1">
      <c r="C5" s="132"/>
      <c r="D5" s="368" t="s">
        <v>163</v>
      </c>
      <c r="E5" s="368"/>
      <c r="F5" s="420"/>
    </row>
    <row r="6" spans="1:12" ht="24" customHeight="1">
      <c r="C6" s="132"/>
      <c r="D6" s="368"/>
      <c r="E6" s="368"/>
      <c r="F6" s="420"/>
    </row>
    <row r="7" spans="1:12">
      <c r="C7" s="422"/>
      <c r="D7" s="423"/>
      <c r="E7" s="423"/>
      <c r="F7" s="35"/>
    </row>
    <row r="8" spans="1:12" ht="18.75" customHeight="1">
      <c r="A8" s="539" t="s">
        <v>33</v>
      </c>
      <c r="B8" s="539"/>
      <c r="C8" s="539"/>
      <c r="D8" s="539"/>
      <c r="E8" s="424"/>
      <c r="F8" s="425"/>
    </row>
    <row r="9" spans="1:12" s="427" customFormat="1" ht="42.75" customHeight="1">
      <c r="A9" s="540" t="s">
        <v>288</v>
      </c>
      <c r="B9" s="540"/>
      <c r="C9" s="540"/>
      <c r="D9" s="540"/>
      <c r="E9" s="426"/>
    </row>
    <row r="10" spans="1:12" ht="18.75" customHeight="1">
      <c r="A10" s="541" t="s">
        <v>228</v>
      </c>
      <c r="B10" s="541"/>
      <c r="C10" s="541"/>
      <c r="D10" s="541"/>
      <c r="E10" s="241"/>
      <c r="F10" s="36"/>
      <c r="G10" s="37"/>
      <c r="H10" s="37"/>
      <c r="J10" s="37"/>
      <c r="K10" s="37"/>
      <c r="L10" s="37"/>
    </row>
    <row r="11" spans="1:12" ht="30" customHeight="1">
      <c r="A11" s="428"/>
      <c r="B11" s="428"/>
      <c r="C11" s="428"/>
      <c r="D11" s="429" t="s">
        <v>44</v>
      </c>
      <c r="E11" s="429"/>
      <c r="K11" s="2"/>
    </row>
    <row r="12" spans="1:12" ht="26.25" customHeight="1">
      <c r="A12" s="430" t="s">
        <v>7</v>
      </c>
      <c r="B12" s="537" t="s">
        <v>114</v>
      </c>
      <c r="C12" s="537"/>
      <c r="D12" s="431"/>
      <c r="E12" s="431"/>
    </row>
    <row r="13" spans="1:12">
      <c r="A13" s="92">
        <v>1</v>
      </c>
      <c r="B13" s="534" t="s">
        <v>107</v>
      </c>
      <c r="C13" s="534"/>
      <c r="D13" s="181">
        <v>31985.8</v>
      </c>
      <c r="E13" s="432"/>
      <c r="F13" s="433"/>
    </row>
    <row r="14" spans="1:12">
      <c r="A14" s="92">
        <f>+A13+1</f>
        <v>2</v>
      </c>
      <c r="B14" s="534" t="s">
        <v>184</v>
      </c>
      <c r="C14" s="534"/>
      <c r="D14" s="181">
        <f>+Komunal!N20</f>
        <v>0.8</v>
      </c>
      <c r="E14" s="181"/>
      <c r="F14" s="433"/>
    </row>
    <row r="15" spans="1:12" ht="39" hidden="1" customHeight="1">
      <c r="A15" s="92">
        <f t="shared" ref="A15:A21" si="0">+A14+1</f>
        <v>3</v>
      </c>
      <c r="B15" s="542" t="s">
        <v>170</v>
      </c>
      <c r="C15" s="542"/>
      <c r="D15" s="181"/>
      <c r="E15" s="181"/>
    </row>
    <row r="16" spans="1:12" hidden="1">
      <c r="A16" s="92">
        <f t="shared" si="0"/>
        <v>4</v>
      </c>
      <c r="B16" s="542" t="s">
        <v>197</v>
      </c>
      <c r="C16" s="542"/>
      <c r="D16" s="181"/>
      <c r="E16" s="181"/>
    </row>
    <row r="17" spans="1:25" s="434" customFormat="1">
      <c r="A17" s="92">
        <v>3</v>
      </c>
      <c r="B17" s="534" t="s">
        <v>287</v>
      </c>
      <c r="C17" s="534"/>
      <c r="D17" s="181">
        <v>11650</v>
      </c>
      <c r="E17" s="181"/>
      <c r="F17" s="433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34" t="s">
        <v>45</v>
      </c>
      <c r="C18" s="534"/>
      <c r="D18" s="181"/>
      <c r="E18" s="181"/>
      <c r="F18" s="433"/>
    </row>
    <row r="19" spans="1:25" hidden="1">
      <c r="A19" s="92">
        <f t="shared" si="0"/>
        <v>5</v>
      </c>
      <c r="B19" s="534" t="s">
        <v>55</v>
      </c>
      <c r="C19" s="534"/>
      <c r="D19" s="181"/>
      <c r="E19" s="432"/>
    </row>
    <row r="20" spans="1:25" hidden="1">
      <c r="A20" s="92">
        <f t="shared" si="0"/>
        <v>6</v>
      </c>
      <c r="B20" s="534" t="s">
        <v>169</v>
      </c>
      <c r="C20" s="534"/>
      <c r="D20" s="181"/>
      <c r="E20" s="181"/>
    </row>
    <row r="21" spans="1:25" ht="19.5" hidden="1" customHeight="1">
      <c r="A21" s="92">
        <f t="shared" si="0"/>
        <v>7</v>
      </c>
      <c r="B21" s="534" t="s">
        <v>201</v>
      </c>
      <c r="C21" s="534"/>
      <c r="D21" s="432">
        <f>SUM(D22:D23)</f>
        <v>0</v>
      </c>
      <c r="E21" s="432"/>
    </row>
    <row r="22" spans="1:25" s="472" customFormat="1" ht="13.5" hidden="1">
      <c r="A22" s="469">
        <f>+A21+0.1</f>
        <v>7.1</v>
      </c>
      <c r="B22" s="538"/>
      <c r="C22" s="538"/>
      <c r="D22" s="474"/>
      <c r="E22" s="474"/>
    </row>
    <row r="23" spans="1:25" s="472" customFormat="1" ht="13.5" hidden="1">
      <c r="A23" s="469">
        <f>+A22+0.1</f>
        <v>7.1999999999999993</v>
      </c>
      <c r="B23" s="538"/>
      <c r="C23" s="538"/>
      <c r="D23" s="474"/>
      <c r="E23" s="474"/>
    </row>
    <row r="24" spans="1:25">
      <c r="A24" s="92">
        <v>4</v>
      </c>
      <c r="B24" s="534" t="s">
        <v>112</v>
      </c>
      <c r="C24" s="534"/>
      <c r="D24" s="432">
        <f>SUM(D25:D26)</f>
        <v>2743.4</v>
      </c>
      <c r="E24" s="432"/>
    </row>
    <row r="25" spans="1:25" s="473" customFormat="1" ht="13.5">
      <c r="A25" s="469">
        <f t="shared" ref="A25:A26" si="1">+A24+0.1</f>
        <v>4.0999999999999996</v>
      </c>
      <c r="B25" s="535" t="s">
        <v>64</v>
      </c>
      <c r="C25" s="535"/>
      <c r="D25" s="474">
        <v>2743.4</v>
      </c>
      <c r="E25" s="470"/>
      <c r="F25" s="471"/>
      <c r="G25" s="472"/>
      <c r="H25" s="472"/>
      <c r="I25" s="472"/>
      <c r="J25" s="472"/>
      <c r="K25" s="472"/>
      <c r="L25" s="472"/>
      <c r="M25" s="472"/>
      <c r="N25" s="472"/>
      <c r="O25" s="472"/>
    </row>
    <row r="26" spans="1:25" s="473" customFormat="1" ht="13.5" hidden="1">
      <c r="A26" s="469">
        <f t="shared" si="1"/>
        <v>4.1999999999999993</v>
      </c>
      <c r="B26" s="535" t="s">
        <v>65</v>
      </c>
      <c r="C26" s="535"/>
      <c r="D26" s="474"/>
      <c r="E26" s="474"/>
      <c r="F26" s="471"/>
      <c r="G26" s="472"/>
      <c r="H26" s="472"/>
      <c r="I26" s="472"/>
      <c r="J26" s="472"/>
      <c r="K26" s="472"/>
      <c r="L26" s="472"/>
      <c r="M26" s="472"/>
      <c r="N26" s="472"/>
      <c r="O26" s="472"/>
    </row>
    <row r="27" spans="1:25">
      <c r="A27" s="92">
        <f>+A24+1</f>
        <v>5</v>
      </c>
      <c r="B27" s="534" t="s">
        <v>8</v>
      </c>
      <c r="C27" s="534"/>
      <c r="D27" s="181">
        <v>80</v>
      </c>
      <c r="E27" s="181"/>
    </row>
    <row r="28" spans="1:25" s="2" customFormat="1">
      <c r="A28" s="92">
        <f>+A27+1</f>
        <v>6</v>
      </c>
      <c r="B28" s="536" t="s">
        <v>250</v>
      </c>
      <c r="C28" s="536"/>
      <c r="D28" s="181">
        <v>450</v>
      </c>
      <c r="E28" s="181"/>
      <c r="F28" s="15"/>
    </row>
    <row r="29" spans="1:25" s="2" customFormat="1">
      <c r="A29" s="92">
        <f>+A28+1</f>
        <v>7</v>
      </c>
      <c r="B29" s="536" t="s">
        <v>251</v>
      </c>
      <c r="C29" s="536"/>
      <c r="D29" s="181">
        <v>500</v>
      </c>
      <c r="E29" s="181"/>
      <c r="F29" s="17"/>
    </row>
    <row r="30" spans="1:25" ht="24" customHeight="1">
      <c r="A30" s="430"/>
      <c r="B30" s="533" t="s">
        <v>241</v>
      </c>
      <c r="C30" s="533"/>
      <c r="D30" s="435">
        <f>SUM(D13:D14,D15:D21,D24,D27:D29)</f>
        <v>47410</v>
      </c>
      <c r="E30" s="435"/>
    </row>
    <row r="31" spans="1:25" ht="15.75" customHeight="1">
      <c r="A31" s="422"/>
      <c r="B31" s="430"/>
      <c r="C31" s="436"/>
      <c r="D31" s="432"/>
      <c r="E31" s="432"/>
    </row>
    <row r="32" spans="1:25" ht="24.75" customHeight="1">
      <c r="A32" s="430" t="s">
        <v>9</v>
      </c>
      <c r="B32" s="537" t="s">
        <v>115</v>
      </c>
      <c r="C32" s="537"/>
      <c r="D32" s="437"/>
      <c r="E32" s="43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34" t="s">
        <v>10</v>
      </c>
      <c r="C33" s="534"/>
      <c r="D33" s="432">
        <f>+Ashkhatavardz!M9-'Dramakan hosqer'!F87-'Dramakan hosqer'!F88</f>
        <v>39314.1</v>
      </c>
      <c r="E33" s="43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3" customFormat="1" ht="13.5">
      <c r="A34" s="469">
        <f t="shared" ref="A34:A36" si="2">+A33+0.1</f>
        <v>1.1000000000000001</v>
      </c>
      <c r="B34" s="535" t="str">
        <f>+Ashkhatavardz!H6</f>
        <v>գեղագիտական ուսուցման գծով</v>
      </c>
      <c r="C34" s="535"/>
      <c r="D34" s="470">
        <f>+Ashkhatavardz!H7</f>
        <v>7545.4</v>
      </c>
      <c r="E34" s="470"/>
      <c r="F34" s="456"/>
      <c r="G34" s="472"/>
      <c r="H34" s="472"/>
      <c r="I34" s="472"/>
      <c r="J34" s="472"/>
      <c r="K34" s="472"/>
      <c r="L34" s="461"/>
      <c r="M34" s="472"/>
      <c r="N34" s="472"/>
      <c r="O34" s="472"/>
      <c r="P34" s="472"/>
      <c r="Q34" s="472"/>
      <c r="R34" s="472"/>
      <c r="S34" s="472"/>
      <c r="T34" s="472"/>
      <c r="U34" s="472"/>
      <c r="V34" s="472"/>
      <c r="W34" s="472"/>
      <c r="X34" s="472"/>
      <c r="Y34" s="472"/>
    </row>
    <row r="35" spans="1:25" s="473" customFormat="1" ht="13.5" hidden="1">
      <c r="A35" s="469">
        <f t="shared" si="2"/>
        <v>1.2000000000000002</v>
      </c>
      <c r="B35" s="535" t="s">
        <v>11</v>
      </c>
      <c r="C35" s="535"/>
      <c r="D35" s="470">
        <f>+Ashkhatavardz!L7-'Dramakan hosqer'!F88</f>
        <v>0</v>
      </c>
      <c r="E35" s="470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2"/>
      <c r="Q35" s="472"/>
      <c r="R35" s="472"/>
      <c r="S35" s="472"/>
      <c r="T35" s="472"/>
      <c r="U35" s="472"/>
      <c r="V35" s="472"/>
      <c r="W35" s="472"/>
      <c r="X35" s="472"/>
      <c r="Y35" s="472"/>
    </row>
    <row r="36" spans="1:25" s="473" customFormat="1" ht="13.5" hidden="1">
      <c r="A36" s="469">
        <f t="shared" si="2"/>
        <v>1.3000000000000003</v>
      </c>
      <c r="B36" s="535" t="s">
        <v>200</v>
      </c>
      <c r="C36" s="535"/>
      <c r="D36" s="470">
        <f>+Ashkhatavardz!J7</f>
        <v>0</v>
      </c>
      <c r="E36" s="470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</row>
    <row r="37" spans="1:25" hidden="1">
      <c r="A37" s="92">
        <f>+A33+1</f>
        <v>2</v>
      </c>
      <c r="B37" s="534" t="s">
        <v>13</v>
      </c>
      <c r="C37" s="534"/>
      <c r="D37" s="432">
        <f>+Komunal!F27</f>
        <v>0</v>
      </c>
      <c r="E37" s="432"/>
      <c r="F37" s="43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v>2</v>
      </c>
      <c r="B38" s="534" t="s">
        <v>12</v>
      </c>
      <c r="C38" s="534"/>
      <c r="D38" s="432">
        <f>+Komunal!J27</f>
        <v>1206</v>
      </c>
      <c r="E38" s="432"/>
      <c r="F38" s="43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3</v>
      </c>
      <c r="B39" s="534" t="s">
        <v>14</v>
      </c>
      <c r="C39" s="534"/>
      <c r="D39" s="432">
        <f>+Komunal!O27</f>
        <v>30.7</v>
      </c>
      <c r="E39" s="432"/>
      <c r="F39" s="43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idden="1">
      <c r="A40" s="92">
        <f t="shared" si="3"/>
        <v>4</v>
      </c>
      <c r="B40" s="534" t="s">
        <v>15</v>
      </c>
      <c r="C40" s="534"/>
      <c r="D40" s="181"/>
      <c r="E40" s="181"/>
    </row>
    <row r="41" spans="1:25" hidden="1">
      <c r="A41" s="92">
        <f t="shared" si="3"/>
        <v>5</v>
      </c>
      <c r="B41" s="534" t="s">
        <v>16</v>
      </c>
      <c r="C41" s="534"/>
      <c r="D41" s="181"/>
      <c r="E41" s="181"/>
    </row>
    <row r="42" spans="1:25">
      <c r="A42" s="92">
        <v>4</v>
      </c>
      <c r="B42" s="534" t="s">
        <v>224</v>
      </c>
      <c r="C42" s="534"/>
      <c r="D42" s="439">
        <v>122.4</v>
      </c>
      <c r="E42" s="439"/>
    </row>
    <row r="43" spans="1:25">
      <c r="A43" s="92">
        <f>+A42+1</f>
        <v>5</v>
      </c>
      <c r="B43" s="534" t="s">
        <v>17</v>
      </c>
      <c r="C43" s="534"/>
      <c r="D43" s="181">
        <v>5</v>
      </c>
      <c r="E43" s="181"/>
      <c r="L43" s="66"/>
    </row>
    <row r="44" spans="1:25">
      <c r="A44" s="92">
        <f t="shared" ref="A44:A72" si="4">+A43+1</f>
        <v>6</v>
      </c>
      <c r="B44" s="534" t="s">
        <v>225</v>
      </c>
      <c r="C44" s="534"/>
      <c r="D44" s="181">
        <v>130</v>
      </c>
      <c r="E44" s="181"/>
      <c r="L44" s="440"/>
      <c r="M44" s="66"/>
      <c r="N44" s="441"/>
      <c r="O44" s="66"/>
      <c r="P44" s="442"/>
    </row>
    <row r="45" spans="1:25" hidden="1">
      <c r="A45" s="92">
        <f>+A44+1</f>
        <v>7</v>
      </c>
      <c r="B45" s="534" t="s">
        <v>66</v>
      </c>
      <c r="C45" s="534"/>
      <c r="D45" s="181"/>
      <c r="E45" s="181"/>
    </row>
    <row r="46" spans="1:25" hidden="1">
      <c r="A46" s="92">
        <f t="shared" si="4"/>
        <v>8</v>
      </c>
      <c r="B46" s="534" t="s">
        <v>40</v>
      </c>
      <c r="C46" s="534"/>
      <c r="D46" s="181"/>
      <c r="E46" s="181"/>
    </row>
    <row r="47" spans="1:25" hidden="1">
      <c r="A47" s="92">
        <f t="shared" si="4"/>
        <v>9</v>
      </c>
      <c r="B47" s="534" t="s">
        <v>109</v>
      </c>
      <c r="C47" s="534"/>
      <c r="D47" s="181"/>
      <c r="E47" s="181"/>
    </row>
    <row r="48" spans="1:25" hidden="1">
      <c r="A48" s="92">
        <f t="shared" si="4"/>
        <v>10</v>
      </c>
      <c r="B48" s="534" t="s">
        <v>110</v>
      </c>
      <c r="C48" s="534"/>
      <c r="D48" s="181"/>
      <c r="E48" s="181"/>
      <c r="G48" s="443"/>
    </row>
    <row r="49" spans="1:7" hidden="1">
      <c r="A49" s="92">
        <f t="shared" si="4"/>
        <v>11</v>
      </c>
      <c r="B49" s="534" t="s">
        <v>18</v>
      </c>
      <c r="C49" s="534"/>
      <c r="D49" s="181"/>
      <c r="E49" s="181"/>
      <c r="G49" s="443"/>
    </row>
    <row r="50" spans="1:7" hidden="1">
      <c r="A50" s="92">
        <f t="shared" si="4"/>
        <v>12</v>
      </c>
      <c r="B50" s="534" t="s">
        <v>19</v>
      </c>
      <c r="C50" s="534"/>
      <c r="D50" s="181"/>
      <c r="E50" s="181"/>
    </row>
    <row r="51" spans="1:7" hidden="1">
      <c r="A51" s="92">
        <f t="shared" si="4"/>
        <v>13</v>
      </c>
      <c r="B51" s="534" t="s">
        <v>59</v>
      </c>
      <c r="C51" s="534"/>
      <c r="D51" s="181"/>
      <c r="E51" s="181"/>
    </row>
    <row r="52" spans="1:7" hidden="1">
      <c r="A52" s="92">
        <f t="shared" si="4"/>
        <v>14</v>
      </c>
      <c r="B52" s="534" t="s">
        <v>46</v>
      </c>
      <c r="C52" s="534"/>
      <c r="D52" s="432">
        <f>+D19</f>
        <v>0</v>
      </c>
      <c r="E52" s="432"/>
    </row>
    <row r="53" spans="1:7" hidden="1">
      <c r="A53" s="92">
        <f t="shared" si="4"/>
        <v>15</v>
      </c>
      <c r="B53" s="534" t="s">
        <v>37</v>
      </c>
      <c r="C53" s="534"/>
      <c r="D53" s="181"/>
      <c r="E53" s="181"/>
    </row>
    <row r="54" spans="1:7">
      <c r="A54" s="92">
        <v>7</v>
      </c>
      <c r="B54" s="534" t="s">
        <v>67</v>
      </c>
      <c r="C54" s="534"/>
      <c r="D54" s="181">
        <v>6</v>
      </c>
      <c r="E54" s="181"/>
    </row>
    <row r="55" spans="1:7">
      <c r="A55" s="92">
        <f t="shared" si="4"/>
        <v>8</v>
      </c>
      <c r="B55" s="534" t="s">
        <v>68</v>
      </c>
      <c r="C55" s="534"/>
      <c r="D55" s="181">
        <v>112</v>
      </c>
      <c r="E55" s="181"/>
    </row>
    <row r="56" spans="1:7">
      <c r="A56" s="92">
        <f t="shared" si="4"/>
        <v>9</v>
      </c>
      <c r="B56" s="534" t="s">
        <v>38</v>
      </c>
      <c r="C56" s="534"/>
      <c r="D56" s="181">
        <v>3</v>
      </c>
      <c r="E56" s="181"/>
    </row>
    <row r="57" spans="1:7" hidden="1">
      <c r="A57" s="92">
        <f t="shared" si="4"/>
        <v>10</v>
      </c>
      <c r="B57" s="534" t="s">
        <v>111</v>
      </c>
      <c r="C57" s="534"/>
      <c r="D57" s="181"/>
      <c r="E57" s="181"/>
    </row>
    <row r="58" spans="1:7" hidden="1">
      <c r="A58" s="92">
        <f t="shared" si="4"/>
        <v>11</v>
      </c>
      <c r="B58" s="534" t="s">
        <v>39</v>
      </c>
      <c r="C58" s="534"/>
      <c r="D58" s="181"/>
      <c r="E58" s="181"/>
    </row>
    <row r="59" spans="1:7" hidden="1">
      <c r="A59" s="92">
        <f t="shared" si="4"/>
        <v>12</v>
      </c>
      <c r="B59" s="534" t="s">
        <v>56</v>
      </c>
      <c r="C59" s="534"/>
      <c r="D59" s="181"/>
      <c r="E59" s="181"/>
    </row>
    <row r="60" spans="1:7" hidden="1">
      <c r="A60" s="92">
        <f t="shared" si="4"/>
        <v>13</v>
      </c>
      <c r="B60" s="534" t="s">
        <v>226</v>
      </c>
      <c r="C60" s="534"/>
      <c r="D60" s="181"/>
      <c r="E60" s="181"/>
    </row>
    <row r="61" spans="1:7" hidden="1">
      <c r="A61" s="92">
        <f t="shared" si="4"/>
        <v>14</v>
      </c>
      <c r="B61" s="536" t="s">
        <v>193</v>
      </c>
      <c r="C61" s="536"/>
      <c r="D61" s="181"/>
      <c r="E61" s="181"/>
    </row>
    <row r="62" spans="1:7">
      <c r="A62" s="92">
        <v>10</v>
      </c>
      <c r="B62" s="104" t="s">
        <v>253</v>
      </c>
      <c r="C62" s="104"/>
      <c r="D62" s="181">
        <v>2950.6</v>
      </c>
      <c r="E62" s="181"/>
    </row>
    <row r="63" spans="1:7">
      <c r="A63" s="92">
        <v>11</v>
      </c>
      <c r="B63" s="104" t="s">
        <v>254</v>
      </c>
      <c r="C63" s="104"/>
      <c r="D63" s="181">
        <v>300</v>
      </c>
      <c r="E63" s="181"/>
    </row>
    <row r="64" spans="1:7">
      <c r="A64" s="92">
        <v>12</v>
      </c>
      <c r="B64" s="104" t="s">
        <v>261</v>
      </c>
      <c r="C64" s="104"/>
      <c r="D64" s="181">
        <v>21.6</v>
      </c>
      <c r="E64" s="181"/>
    </row>
    <row r="65" spans="1:15">
      <c r="A65" s="92">
        <v>13</v>
      </c>
      <c r="B65" s="104" t="s">
        <v>256</v>
      </c>
      <c r="C65" s="104"/>
      <c r="D65" s="181">
        <v>55.2</v>
      </c>
      <c r="E65" s="181"/>
    </row>
    <row r="66" spans="1:15">
      <c r="A66" s="92">
        <v>14</v>
      </c>
      <c r="B66" s="104" t="s">
        <v>257</v>
      </c>
      <c r="C66" s="104"/>
      <c r="D66" s="181">
        <v>350</v>
      </c>
      <c r="E66" s="181"/>
    </row>
    <row r="67" spans="1:15">
      <c r="A67" s="92">
        <v>15</v>
      </c>
      <c r="B67" s="104" t="s">
        <v>289</v>
      </c>
      <c r="C67" s="104"/>
      <c r="D67" s="181">
        <v>50</v>
      </c>
      <c r="E67" s="181"/>
    </row>
    <row r="68" spans="1:15">
      <c r="A68" s="92">
        <v>16</v>
      </c>
      <c r="B68" s="104" t="s">
        <v>259</v>
      </c>
      <c r="C68" s="104"/>
      <c r="D68" s="181">
        <v>10</v>
      </c>
      <c r="E68" s="181"/>
    </row>
    <row r="69" spans="1:15" hidden="1">
      <c r="A69" s="92"/>
      <c r="B69" s="104"/>
      <c r="C69" s="104"/>
      <c r="D69" s="181"/>
      <c r="E69" s="181"/>
    </row>
    <row r="70" spans="1:15" s="5" customFormat="1" hidden="1">
      <c r="A70" s="92">
        <f>+A61+1</f>
        <v>15</v>
      </c>
      <c r="B70" s="536"/>
      <c r="C70" s="536"/>
      <c r="D70" s="181"/>
      <c r="E70" s="181"/>
    </row>
    <row r="71" spans="1:15" s="5" customFormat="1" hidden="1">
      <c r="A71" s="92">
        <f t="shared" si="4"/>
        <v>16</v>
      </c>
      <c r="B71" s="536"/>
      <c r="C71" s="536"/>
      <c r="D71" s="181"/>
      <c r="E71" s="181"/>
    </row>
    <row r="72" spans="1:15" s="5" customFormat="1" hidden="1">
      <c r="A72" s="92">
        <f t="shared" si="4"/>
        <v>17</v>
      </c>
      <c r="B72" s="536"/>
      <c r="C72" s="536"/>
      <c r="D72" s="181"/>
      <c r="E72" s="181"/>
      <c r="F72" s="39" t="s">
        <v>236</v>
      </c>
    </row>
    <row r="73" spans="1:15">
      <c r="A73" s="92">
        <v>17</v>
      </c>
      <c r="B73" s="534" t="s">
        <v>20</v>
      </c>
      <c r="C73" s="534"/>
      <c r="D73" s="181">
        <v>2743.4</v>
      </c>
      <c r="E73" s="181"/>
      <c r="F73" s="492"/>
    </row>
    <row r="74" spans="1:15" s="473" customFormat="1" ht="13.5">
      <c r="A74" s="469">
        <f t="shared" ref="A74" si="5">+A73+0.1</f>
        <v>17.100000000000001</v>
      </c>
      <c r="B74" s="535" t="s">
        <v>69</v>
      </c>
      <c r="C74" s="535"/>
      <c r="D74" s="474">
        <v>2743.4</v>
      </c>
      <c r="E74" s="474"/>
      <c r="F74" s="471"/>
      <c r="G74" s="472"/>
      <c r="H74" s="472"/>
      <c r="I74" s="472"/>
      <c r="J74" s="472"/>
      <c r="K74" s="472"/>
      <c r="L74" s="472"/>
      <c r="M74" s="472"/>
      <c r="N74" s="472"/>
      <c r="O74" s="472"/>
    </row>
    <row r="75" spans="1:15" hidden="1">
      <c r="A75" s="92">
        <f>+A73+1</f>
        <v>18</v>
      </c>
      <c r="B75" s="534" t="s">
        <v>70</v>
      </c>
      <c r="C75" s="534"/>
      <c r="D75" s="181"/>
      <c r="E75" s="181"/>
    </row>
    <row r="76" spans="1:15" s="445" customFormat="1" hidden="1">
      <c r="A76" s="92">
        <f>+A75+1</f>
        <v>19</v>
      </c>
      <c r="B76" s="534" t="s">
        <v>60</v>
      </c>
      <c r="C76" s="534"/>
      <c r="D76" s="181"/>
      <c r="E76" s="181"/>
      <c r="F76" s="444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23.25" customHeight="1">
      <c r="A77" s="446"/>
      <c r="B77" s="533" t="s">
        <v>242</v>
      </c>
      <c r="C77" s="533"/>
      <c r="D77" s="435">
        <f>SUM(D33,D37:D42,D43:D73,D75:D76)</f>
        <v>47409.999999999993</v>
      </c>
      <c r="E77" s="435"/>
      <c r="F77" s="447">
        <f>+D30-D77</f>
        <v>0</v>
      </c>
    </row>
    <row r="78" spans="1:15" ht="18.75" customHeight="1">
      <c r="B78" s="448"/>
      <c r="C78" s="7"/>
    </row>
    <row r="79" spans="1:15" s="5" customFormat="1" ht="26.25" hidden="1" customHeight="1">
      <c r="B79" s="90" t="s">
        <v>2</v>
      </c>
      <c r="C79" s="217" t="s">
        <v>248</v>
      </c>
      <c r="D79" s="13"/>
      <c r="E79" s="13"/>
    </row>
    <row r="80" spans="1:15" s="5" customFormat="1" ht="12.75" hidden="1" customHeight="1">
      <c r="B80" s="83"/>
      <c r="C80" s="355" t="s">
        <v>85</v>
      </c>
      <c r="D80" s="357"/>
      <c r="E80" s="357"/>
    </row>
    <row r="81" spans="2:6" s="5" customFormat="1" ht="27" hidden="1" customHeight="1">
      <c r="B81" s="90" t="s">
        <v>6</v>
      </c>
      <c r="C81" s="217" t="s">
        <v>249</v>
      </c>
      <c r="D81" s="13"/>
      <c r="E81" s="13"/>
    </row>
    <row r="82" spans="2:6" s="5" customFormat="1" ht="13.5" hidden="1" customHeight="1">
      <c r="C82" s="355" t="s">
        <v>85</v>
      </c>
      <c r="D82" s="357"/>
      <c r="E82" s="357"/>
    </row>
    <row r="83" spans="2:6" s="5" customFormat="1" hidden="1">
      <c r="B83" s="66" t="s">
        <v>166</v>
      </c>
      <c r="D83" s="35"/>
      <c r="E83" s="35"/>
    </row>
    <row r="84" spans="2:6" s="5" customFormat="1" ht="108" customHeight="1">
      <c r="B84" s="449" t="s">
        <v>176</v>
      </c>
      <c r="D84" s="243" t="s">
        <v>183</v>
      </c>
      <c r="E84" s="243"/>
      <c r="F84" s="35"/>
    </row>
    <row r="85" spans="2:6" s="5" customFormat="1" ht="40.5" customHeight="1">
      <c r="B85" s="189"/>
      <c r="C85" s="61"/>
      <c r="F85" s="35"/>
    </row>
    <row r="86" spans="2:6" s="5" customFormat="1">
      <c r="D86" s="35"/>
      <c r="E86" s="35"/>
    </row>
    <row r="87" spans="2:6" s="5" customFormat="1">
      <c r="D87" s="35"/>
      <c r="E87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7:C77"/>
    <mergeCell ref="B75:C75"/>
    <mergeCell ref="B76:C76"/>
    <mergeCell ref="B74:C74"/>
    <mergeCell ref="B61:C61"/>
    <mergeCell ref="B70:C70"/>
    <mergeCell ref="B71:C71"/>
    <mergeCell ref="B72:C72"/>
    <mergeCell ref="B73:C73"/>
  </mergeCells>
  <pageMargins left="0.2" right="0.2" top="0.37" bottom="0.27" header="0.3" footer="0.2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95250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8"/>
  <sheetViews>
    <sheetView tabSelected="1" view="pageBreakPreview" topLeftCell="A86" zoomScaleSheetLayoutView="100" workbookViewId="0">
      <selection activeCell="C96" sqref="C96:D96"/>
    </sheetView>
  </sheetViews>
  <sheetFormatPr defaultColWidth="9.140625" defaultRowHeight="13.5"/>
  <cols>
    <col min="1" max="1" width="5" style="64" customWidth="1"/>
    <col min="2" max="2" width="55.140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6" t="s">
        <v>165</v>
      </c>
      <c r="G1" s="245">
        <f>+'Ekamut-caxs'!E1+1</f>
        <v>20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7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7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8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8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8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45" t="s">
        <v>33</v>
      </c>
      <c r="B7" s="545"/>
      <c r="C7" s="545"/>
      <c r="D7" s="545"/>
      <c r="E7" s="545"/>
      <c r="F7" s="545"/>
      <c r="G7" s="360"/>
      <c r="H7" s="83"/>
      <c r="I7" s="35"/>
      <c r="J7" s="35"/>
      <c r="K7" s="35"/>
      <c r="L7" s="35"/>
      <c r="M7" s="58"/>
      <c r="N7" s="58"/>
      <c r="O7" s="58"/>
    </row>
    <row r="8" spans="1:15" s="369" customFormat="1" ht="29.25" customHeight="1">
      <c r="A8" s="546" t="str">
        <f>+'Ekamut-caxs'!A9</f>
        <v xml:space="preserve">«Յու. Բախշյանի անվան մանկական ֆիլհարմոնիա» ՀՈԱԿ-ի  </v>
      </c>
      <c r="B8" s="546"/>
      <c r="C8" s="546"/>
      <c r="D8" s="546"/>
      <c r="E8" s="546"/>
      <c r="F8" s="546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41" t="s">
        <v>229</v>
      </c>
      <c r="B9" s="541"/>
      <c r="C9" s="541"/>
      <c r="D9" s="541"/>
      <c r="E9" s="541"/>
      <c r="F9" s="541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1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9" t="s">
        <v>23</v>
      </c>
      <c r="C12" s="452" t="s">
        <v>240</v>
      </c>
      <c r="D12" s="451" t="s">
        <v>238</v>
      </c>
      <c r="E12" s="451" t="s">
        <v>239</v>
      </c>
      <c r="F12" s="65" t="s">
        <v>35</v>
      </c>
      <c r="G12" s="362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0" t="s">
        <v>24</v>
      </c>
      <c r="C13" s="484">
        <v>7762.8</v>
      </c>
      <c r="D13" s="484">
        <v>7762.8</v>
      </c>
      <c r="E13" s="484">
        <v>7762.8</v>
      </c>
      <c r="F13" s="203">
        <f>+'Dramakani hamematakan'!D6</f>
        <v>7762.8000000000029</v>
      </c>
      <c r="G13" s="363"/>
      <c r="H13" s="359">
        <f>+F13-F71</f>
        <v>7729.0000000000027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0" t="s">
        <v>73</v>
      </c>
      <c r="C14" s="203">
        <f t="shared" ref="C14:E14" si="0">SUM(C15:C22,C25:C28)</f>
        <v>10051.200000000001</v>
      </c>
      <c r="D14" s="203">
        <f t="shared" si="0"/>
        <v>21601.599999999999</v>
      </c>
      <c r="E14" s="203">
        <f t="shared" si="0"/>
        <v>30891.1</v>
      </c>
      <c r="F14" s="203">
        <f>SUM(F15:F22,F25:F28)</f>
        <v>44665.8</v>
      </c>
      <c r="G14" s="364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6" t="s">
        <v>107</v>
      </c>
      <c r="C15" s="485">
        <v>6397.2</v>
      </c>
      <c r="D15" s="485">
        <v>14393.6</v>
      </c>
      <c r="E15" s="485">
        <v>22390.1</v>
      </c>
      <c r="F15" s="195">
        <f>+'Ekamut-caxs'!D13</f>
        <v>31985.8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7" t="s">
        <v>170</v>
      </c>
      <c r="C16" s="485"/>
      <c r="D16" s="485"/>
      <c r="E16" s="485"/>
      <c r="F16" s="485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5" t="s">
        <v>197</v>
      </c>
      <c r="C17" s="485"/>
      <c r="D17" s="485"/>
      <c r="E17" s="485"/>
      <c r="F17" s="485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77" t="str">
        <f>+'Ekamut-caxs'!B17</f>
        <v xml:space="preserve">Վճարովի ծառայություններից </v>
      </c>
      <c r="C18" s="485">
        <v>3459</v>
      </c>
      <c r="D18" s="485">
        <v>6918</v>
      </c>
      <c r="E18" s="485">
        <v>8191</v>
      </c>
      <c r="F18" s="485">
        <v>11650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76" t="s">
        <v>45</v>
      </c>
      <c r="C19" s="485"/>
      <c r="D19" s="485"/>
      <c r="E19" s="485"/>
      <c r="F19" s="485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76" t="s">
        <v>55</v>
      </c>
      <c r="C20" s="485"/>
      <c r="D20" s="485"/>
      <c r="E20" s="485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76" t="s">
        <v>169</v>
      </c>
      <c r="C21" s="485"/>
      <c r="D21" s="485"/>
      <c r="E21" s="485"/>
      <c r="F21" s="485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77" t="s">
        <v>201</v>
      </c>
      <c r="C22" s="485"/>
      <c r="D22" s="485"/>
      <c r="E22" s="485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62" customFormat="1" ht="17.25" hidden="1">
      <c r="A23" s="453">
        <f t="shared" ref="A23:A24" si="2">+A22+0.1</f>
        <v>6.1</v>
      </c>
      <c r="B23" s="478">
        <f>+'Ekamut-caxs'!B22</f>
        <v>0</v>
      </c>
      <c r="C23" s="485"/>
      <c r="D23" s="485"/>
      <c r="E23" s="485"/>
      <c r="F23" s="485"/>
      <c r="G23" s="455"/>
      <c r="H23" s="467"/>
      <c r="I23" s="468"/>
      <c r="J23" s="468"/>
      <c r="K23" s="468"/>
      <c r="L23" s="461"/>
    </row>
    <row r="24" spans="1:15" s="462" customFormat="1" ht="17.25" hidden="1">
      <c r="A24" s="453">
        <f t="shared" si="2"/>
        <v>6.1999999999999993</v>
      </c>
      <c r="B24" s="478">
        <f>+'Ekamut-caxs'!B23</f>
        <v>0</v>
      </c>
      <c r="C24" s="485"/>
      <c r="D24" s="485"/>
      <c r="E24" s="485"/>
      <c r="F24" s="485"/>
      <c r="G24" s="455"/>
      <c r="H24" s="467"/>
      <c r="I24" s="468"/>
      <c r="J24" s="468"/>
      <c r="K24" s="468"/>
      <c r="L24" s="461"/>
    </row>
    <row r="25" spans="1:15" s="57" customFormat="1" ht="17.25" hidden="1">
      <c r="A25" s="43">
        <f>+A22+1</f>
        <v>7</v>
      </c>
      <c r="B25" s="476" t="s">
        <v>25</v>
      </c>
      <c r="C25" s="485"/>
      <c r="D25" s="485"/>
      <c r="E25" s="485"/>
      <c r="F25" s="485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76" t="s">
        <v>8</v>
      </c>
      <c r="C26" s="485">
        <v>20</v>
      </c>
      <c r="D26" s="485">
        <v>40</v>
      </c>
      <c r="E26" s="485">
        <v>60</v>
      </c>
      <c r="F26" s="485">
        <v>80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>
      <c r="A27" s="43">
        <v>4</v>
      </c>
      <c r="B27" s="372" t="s">
        <v>250</v>
      </c>
      <c r="C27" s="485"/>
      <c r="D27" s="485"/>
      <c r="E27" s="485"/>
      <c r="F27" s="485">
        <v>450</v>
      </c>
      <c r="G27" s="242"/>
      <c r="H27" s="86"/>
      <c r="I27" s="78"/>
      <c r="J27" s="78"/>
      <c r="K27" s="78"/>
      <c r="L27" s="35"/>
    </row>
    <row r="28" spans="1:15" s="58" customFormat="1" ht="17.25">
      <c r="A28" s="43">
        <f t="shared" ref="A28" si="3">+A27+1</f>
        <v>5</v>
      </c>
      <c r="B28" s="372" t="s">
        <v>251</v>
      </c>
      <c r="C28" s="485">
        <v>175</v>
      </c>
      <c r="D28" s="485">
        <v>250</v>
      </c>
      <c r="E28" s="485">
        <v>250</v>
      </c>
      <c r="F28" s="485">
        <v>500</v>
      </c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0" t="s">
        <v>74</v>
      </c>
      <c r="C29" s="203">
        <f t="shared" ref="C29:E29" si="4">C30+C73+C86</f>
        <v>8023.8</v>
      </c>
      <c r="D29" s="203">
        <f t="shared" si="4"/>
        <v>21121.399999999998</v>
      </c>
      <c r="E29" s="203">
        <f t="shared" si="4"/>
        <v>31073.699999999997</v>
      </c>
      <c r="F29" s="203">
        <f>F30+F73+F86</f>
        <v>48220.9</v>
      </c>
      <c r="G29" s="364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0" t="s">
        <v>51</v>
      </c>
      <c r="C30" s="203">
        <f t="shared" ref="C30:E30" si="5">SUM(C31,C35:C40,C41:C67,C71:C72)</f>
        <v>8023.8</v>
      </c>
      <c r="D30" s="203">
        <f t="shared" si="5"/>
        <v>21121.399999999998</v>
      </c>
      <c r="E30" s="203">
        <f t="shared" si="5"/>
        <v>31073.699999999997</v>
      </c>
      <c r="F30" s="203">
        <f>SUM(F31,F35:F40,F41:F67,F71:F72)</f>
        <v>44689.599999999999</v>
      </c>
      <c r="G30" s="364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6" t="s">
        <v>10</v>
      </c>
      <c r="C31" s="485">
        <v>6954</v>
      </c>
      <c r="D31" s="485">
        <v>18698.8</v>
      </c>
      <c r="E31" s="485">
        <v>27758.2</v>
      </c>
      <c r="F31" s="195">
        <f>+'Ekamut-caxs'!D33</f>
        <v>39314.1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58" customFormat="1" ht="14.25">
      <c r="A32" s="453">
        <f t="shared" ref="A32:A34" si="6">+A31+0.1</f>
        <v>1.1000000000000001</v>
      </c>
      <c r="B32" s="478" t="s">
        <v>108</v>
      </c>
      <c r="C32" s="532">
        <v>1404.8</v>
      </c>
      <c r="D32" s="532">
        <v>4823.8</v>
      </c>
      <c r="E32" s="532">
        <v>5558.2</v>
      </c>
      <c r="F32" s="454">
        <f>+Ashkhatavardz!H7</f>
        <v>7545.4</v>
      </c>
      <c r="G32" s="455"/>
      <c r="H32" s="456"/>
      <c r="I32" s="457"/>
      <c r="J32" s="457"/>
      <c r="K32" s="457"/>
      <c r="L32" s="457"/>
    </row>
    <row r="33" spans="1:15" s="458" customFormat="1" ht="17.25" hidden="1">
      <c r="A33" s="453">
        <f t="shared" si="6"/>
        <v>1.2000000000000002</v>
      </c>
      <c r="B33" s="478" t="s">
        <v>11</v>
      </c>
      <c r="C33" s="485"/>
      <c r="D33" s="485"/>
      <c r="E33" s="485"/>
      <c r="F33" s="454">
        <f>+Ashkhatavardz!L7</f>
        <v>2000</v>
      </c>
      <c r="G33" s="455"/>
      <c r="H33" s="459"/>
      <c r="I33" s="457"/>
      <c r="J33" s="457"/>
      <c r="K33" s="457"/>
      <c r="L33" s="457"/>
    </row>
    <row r="34" spans="1:15" s="458" customFormat="1" ht="17.25" hidden="1">
      <c r="A34" s="453">
        <f t="shared" si="6"/>
        <v>1.3000000000000003</v>
      </c>
      <c r="B34" s="478" t="str">
        <f>+'Ekamut-caxs'!B36</f>
        <v>կամավոր ատեստավորման գծով լրավճար</v>
      </c>
      <c r="C34" s="485"/>
      <c r="D34" s="485"/>
      <c r="E34" s="485"/>
      <c r="F34" s="454">
        <f>+Ashkhatavardz!J7</f>
        <v>0</v>
      </c>
      <c r="G34" s="455"/>
      <c r="H34" s="459"/>
      <c r="I34" s="457"/>
      <c r="J34" s="457"/>
      <c r="K34" s="457"/>
      <c r="L34" s="457"/>
    </row>
    <row r="35" spans="1:15" s="74" customFormat="1" ht="17.25" hidden="1">
      <c r="A35" s="43">
        <f>+A31+1</f>
        <v>2</v>
      </c>
      <c r="B35" s="476" t="s">
        <v>13</v>
      </c>
      <c r="C35" s="485"/>
      <c r="D35" s="485"/>
      <c r="E35" s="485"/>
      <c r="F35" s="195">
        <f>+'Ekamut-caxs'!D37</f>
        <v>0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v>2</v>
      </c>
      <c r="B36" s="476" t="s">
        <v>12</v>
      </c>
      <c r="C36" s="485">
        <v>440.7</v>
      </c>
      <c r="D36" s="485">
        <v>669.6</v>
      </c>
      <c r="E36" s="485">
        <v>739.1</v>
      </c>
      <c r="F36" s="195">
        <f>+'Ekamut-caxs'!D38</f>
        <v>1206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3</v>
      </c>
      <c r="B37" s="476" t="s">
        <v>14</v>
      </c>
      <c r="C37" s="485">
        <v>1.8</v>
      </c>
      <c r="D37" s="485">
        <v>5.8</v>
      </c>
      <c r="E37" s="485">
        <v>10.8</v>
      </c>
      <c r="F37" s="194">
        <f>+Komunal!M27</f>
        <v>29.9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 hidden="1">
      <c r="A38" s="43">
        <f t="shared" ref="A38:A39" si="7">+A37+1</f>
        <v>4</v>
      </c>
      <c r="B38" s="476" t="s">
        <v>15</v>
      </c>
      <c r="C38" s="485"/>
      <c r="D38" s="485"/>
      <c r="E38" s="485"/>
      <c r="F38" s="195">
        <f>+'Ekamut-caxs'!D40</f>
        <v>0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5</v>
      </c>
      <c r="B39" s="476" t="s">
        <v>16</v>
      </c>
      <c r="C39" s="485"/>
      <c r="D39" s="485"/>
      <c r="E39" s="485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4</v>
      </c>
      <c r="B40" s="476" t="s">
        <v>224</v>
      </c>
      <c r="C40" s="485">
        <v>20.399999999999999</v>
      </c>
      <c r="D40" s="485">
        <v>51</v>
      </c>
      <c r="E40" s="485">
        <v>81.599999999999994</v>
      </c>
      <c r="F40" s="195">
        <f>+'Ekamut-caxs'!D42</f>
        <v>122.4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5</v>
      </c>
      <c r="B41" s="476" t="s">
        <v>17</v>
      </c>
      <c r="C41" s="485">
        <v>5</v>
      </c>
      <c r="D41" s="485">
        <v>5</v>
      </c>
      <c r="E41" s="485">
        <v>5</v>
      </c>
      <c r="F41" s="195">
        <f>+'Ekamut-caxs'!D43</f>
        <v>5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7" si="8">+A41+1</f>
        <v>6</v>
      </c>
      <c r="B42" s="481" t="s">
        <v>225</v>
      </c>
      <c r="C42" s="485">
        <v>32.5</v>
      </c>
      <c r="D42" s="485">
        <v>65</v>
      </c>
      <c r="E42" s="485">
        <v>96</v>
      </c>
      <c r="F42" s="194">
        <f>+'Ekamut-caxs'!D44</f>
        <v>130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7</v>
      </c>
      <c r="B43" s="477" t="s">
        <v>66</v>
      </c>
      <c r="C43" s="485"/>
      <c r="D43" s="485"/>
      <c r="E43" s="485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8</v>
      </c>
      <c r="B44" s="476" t="s">
        <v>40</v>
      </c>
      <c r="C44" s="485"/>
      <c r="D44" s="485"/>
      <c r="E44" s="485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9</v>
      </c>
      <c r="B45" s="476" t="s">
        <v>109</v>
      </c>
      <c r="C45" s="485"/>
      <c r="D45" s="485"/>
      <c r="E45" s="485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10</v>
      </c>
      <c r="B46" s="476" t="s">
        <v>110</v>
      </c>
      <c r="C46" s="485"/>
      <c r="D46" s="485"/>
      <c r="E46" s="485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11</v>
      </c>
      <c r="B47" s="476" t="s">
        <v>18</v>
      </c>
      <c r="C47" s="485"/>
      <c r="D47" s="485"/>
      <c r="E47" s="485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8"/>
        <v>12</v>
      </c>
      <c r="B48" s="476" t="s">
        <v>19</v>
      </c>
      <c r="C48" s="485"/>
      <c r="D48" s="485"/>
      <c r="E48" s="485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13</v>
      </c>
      <c r="B49" s="476" t="s">
        <v>59</v>
      </c>
      <c r="C49" s="485"/>
      <c r="D49" s="485"/>
      <c r="E49" s="485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14</v>
      </c>
      <c r="B50" s="477" t="s">
        <v>46</v>
      </c>
      <c r="C50" s="485"/>
      <c r="D50" s="485"/>
      <c r="E50" s="485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15</v>
      </c>
      <c r="B51" s="476" t="s">
        <v>37</v>
      </c>
      <c r="C51" s="485"/>
      <c r="D51" s="485"/>
      <c r="E51" s="485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7</v>
      </c>
      <c r="B52" s="477" t="s">
        <v>67</v>
      </c>
      <c r="C52" s="485">
        <v>3</v>
      </c>
      <c r="D52" s="485">
        <v>3</v>
      </c>
      <c r="E52" s="485">
        <v>3</v>
      </c>
      <c r="F52" s="195">
        <f>+'Ekamut-caxs'!D54</f>
        <v>6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2.25" customHeight="1">
      <c r="A53" s="43">
        <f t="shared" si="8"/>
        <v>8</v>
      </c>
      <c r="B53" s="477" t="s">
        <v>68</v>
      </c>
      <c r="C53" s="485"/>
      <c r="D53" s="485"/>
      <c r="E53" s="485"/>
      <c r="F53" s="195">
        <f>+'Ekamut-caxs'!D55</f>
        <v>112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9</v>
      </c>
      <c r="B54" s="476" t="s">
        <v>38</v>
      </c>
      <c r="C54" s="485">
        <v>3</v>
      </c>
      <c r="D54" s="485">
        <v>3</v>
      </c>
      <c r="E54" s="485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10</v>
      </c>
      <c r="B55" s="476" t="s">
        <v>111</v>
      </c>
      <c r="C55" s="485"/>
      <c r="D55" s="485"/>
      <c r="E55" s="485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11</v>
      </c>
      <c r="B56" s="476" t="s">
        <v>39</v>
      </c>
      <c r="C56" s="485"/>
      <c r="D56" s="485"/>
      <c r="E56" s="485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12</v>
      </c>
      <c r="B57" s="476" t="s">
        <v>56</v>
      </c>
      <c r="C57" s="485"/>
      <c r="D57" s="485"/>
      <c r="E57" s="485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13</v>
      </c>
      <c r="B58" s="475" t="s">
        <v>226</v>
      </c>
      <c r="C58" s="485"/>
      <c r="D58" s="485"/>
      <c r="E58" s="485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14</v>
      </c>
      <c r="B59" s="372" t="s">
        <v>193</v>
      </c>
      <c r="C59" s="485"/>
      <c r="D59" s="485"/>
      <c r="E59" s="485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10</v>
      </c>
      <c r="B60" s="372" t="s">
        <v>253</v>
      </c>
      <c r="C60" s="485">
        <v>491.8</v>
      </c>
      <c r="D60" s="485">
        <v>1229.4000000000001</v>
      </c>
      <c r="E60" s="485">
        <v>1967</v>
      </c>
      <c r="F60" s="194">
        <v>2950.6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v>11</v>
      </c>
      <c r="B61" s="372" t="s">
        <v>254</v>
      </c>
      <c r="C61" s="485"/>
      <c r="D61" s="485">
        <v>300</v>
      </c>
      <c r="E61" s="485">
        <v>300</v>
      </c>
      <c r="F61" s="194">
        <v>300</v>
      </c>
      <c r="G61" s="242"/>
      <c r="H61" s="89"/>
      <c r="I61" s="49"/>
      <c r="J61" s="49"/>
      <c r="K61" s="49"/>
      <c r="L61" s="38"/>
    </row>
    <row r="62" spans="1:15" s="50" customFormat="1" ht="17.25">
      <c r="A62" s="43">
        <v>12</v>
      </c>
      <c r="B62" s="372" t="s">
        <v>255</v>
      </c>
      <c r="C62" s="485">
        <v>3.6</v>
      </c>
      <c r="D62" s="485">
        <v>9</v>
      </c>
      <c r="E62" s="485">
        <v>14.4</v>
      </c>
      <c r="F62" s="194">
        <v>21.6</v>
      </c>
      <c r="G62" s="242"/>
      <c r="H62" s="89"/>
      <c r="I62" s="49"/>
      <c r="J62" s="49"/>
      <c r="K62" s="49"/>
      <c r="L62" s="38"/>
    </row>
    <row r="63" spans="1:15" s="50" customFormat="1" ht="17.25">
      <c r="A63" s="43">
        <v>13</v>
      </c>
      <c r="B63" s="372" t="s">
        <v>256</v>
      </c>
      <c r="C63" s="485">
        <v>9.1999999999999993</v>
      </c>
      <c r="D63" s="485">
        <v>23</v>
      </c>
      <c r="E63" s="485">
        <v>36.799999999999997</v>
      </c>
      <c r="F63" s="194">
        <v>55.2</v>
      </c>
      <c r="G63" s="242"/>
      <c r="H63" s="89"/>
      <c r="I63" s="49"/>
      <c r="J63" s="49"/>
      <c r="K63" s="49"/>
      <c r="L63" s="38"/>
    </row>
    <row r="64" spans="1:15" s="50" customFormat="1" ht="17.25">
      <c r="A64" s="43">
        <v>14</v>
      </c>
      <c r="B64" s="372" t="s">
        <v>257</v>
      </c>
      <c r="C64" s="485"/>
      <c r="D64" s="485"/>
      <c r="E64" s="485"/>
      <c r="F64" s="194">
        <v>350</v>
      </c>
      <c r="G64" s="242"/>
      <c r="H64" s="89"/>
      <c r="I64" s="49"/>
      <c r="J64" s="49"/>
      <c r="K64" s="49"/>
      <c r="L64" s="38"/>
    </row>
    <row r="65" spans="1:15" s="50" customFormat="1" ht="17.25">
      <c r="A65" s="43">
        <v>15</v>
      </c>
      <c r="B65" s="372" t="s">
        <v>289</v>
      </c>
      <c r="C65" s="485">
        <v>25</v>
      </c>
      <c r="D65" s="485">
        <v>25</v>
      </c>
      <c r="E65" s="485">
        <v>25</v>
      </c>
      <c r="F65" s="194">
        <v>50</v>
      </c>
      <c r="G65" s="242"/>
      <c r="H65" s="89"/>
      <c r="I65" s="49"/>
      <c r="J65" s="49"/>
      <c r="K65" s="49"/>
      <c r="L65" s="38"/>
    </row>
    <row r="66" spans="1:15" s="50" customFormat="1" ht="17.25" hidden="1">
      <c r="A66" s="43">
        <f t="shared" si="8"/>
        <v>16</v>
      </c>
      <c r="B66" s="372"/>
      <c r="C66" s="485"/>
      <c r="D66" s="485"/>
      <c r="E66" s="485"/>
      <c r="F66" s="194">
        <f>+'Ekamut-caxs'!D72</f>
        <v>0</v>
      </c>
      <c r="G66" s="242"/>
      <c r="H66" s="89"/>
      <c r="I66" s="49"/>
      <c r="J66" s="49"/>
      <c r="K66" s="49"/>
      <c r="L66" s="38"/>
    </row>
    <row r="67" spans="1:15" s="74" customFormat="1" ht="39" hidden="1" customHeight="1">
      <c r="A67" s="43">
        <f t="shared" si="8"/>
        <v>17</v>
      </c>
      <c r="B67" s="477" t="s">
        <v>27</v>
      </c>
      <c r="C67" s="195">
        <f t="shared" ref="C67:E67" si="9">SUM(C68:C70)</f>
        <v>0</v>
      </c>
      <c r="D67" s="195">
        <f t="shared" si="9"/>
        <v>0</v>
      </c>
      <c r="E67" s="195">
        <f t="shared" si="9"/>
        <v>0</v>
      </c>
      <c r="F67" s="195">
        <f>SUM(F68:F70)</f>
        <v>0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462" customFormat="1" hidden="1">
      <c r="A68" s="453">
        <f>+A67+0.1</f>
        <v>17.100000000000001</v>
      </c>
      <c r="B68" s="478" t="s">
        <v>28</v>
      </c>
      <c r="C68" s="486"/>
      <c r="D68" s="486"/>
      <c r="E68" s="486"/>
      <c r="F68" s="487"/>
      <c r="G68" s="455"/>
      <c r="H68" s="460"/>
      <c r="I68" s="461"/>
      <c r="J68" s="461"/>
      <c r="K68" s="461"/>
      <c r="L68" s="461"/>
    </row>
    <row r="69" spans="1:15" s="462" customFormat="1" hidden="1">
      <c r="A69" s="453">
        <f t="shared" ref="A69:A70" si="10">+A68+0.1</f>
        <v>17.200000000000003</v>
      </c>
      <c r="B69" s="478" t="s">
        <v>41</v>
      </c>
      <c r="C69" s="486"/>
      <c r="D69" s="486"/>
      <c r="E69" s="486"/>
      <c r="F69" s="487"/>
      <c r="G69" s="455"/>
      <c r="H69" s="460"/>
      <c r="I69" s="461"/>
      <c r="J69" s="461"/>
      <c r="K69" s="461"/>
      <c r="L69" s="461"/>
    </row>
    <row r="70" spans="1:15" s="463" customFormat="1" ht="16.5" hidden="1" customHeight="1">
      <c r="A70" s="453">
        <f t="shared" si="10"/>
        <v>17.300000000000004</v>
      </c>
      <c r="B70" s="483" t="s">
        <v>75</v>
      </c>
      <c r="C70" s="486"/>
      <c r="D70" s="486"/>
      <c r="E70" s="486"/>
      <c r="F70" s="454"/>
      <c r="G70" s="455"/>
      <c r="H70" s="460"/>
      <c r="I70" s="461"/>
      <c r="J70" s="461"/>
      <c r="K70" s="461"/>
      <c r="L70" s="461"/>
      <c r="M70" s="462"/>
      <c r="N70" s="462"/>
      <c r="O70" s="462"/>
    </row>
    <row r="71" spans="1:15" s="57" customFormat="1" ht="17.25">
      <c r="A71" s="524">
        <v>16</v>
      </c>
      <c r="B71" s="476" t="s">
        <v>29</v>
      </c>
      <c r="C71" s="485">
        <v>33.799999999999997</v>
      </c>
      <c r="D71" s="485">
        <v>33.799999999999997</v>
      </c>
      <c r="E71" s="485">
        <v>33.799999999999997</v>
      </c>
      <c r="F71" s="194">
        <f>+'Deb. ev kreditor'!F59</f>
        <v>33.800000000000182</v>
      </c>
      <c r="G71" s="242"/>
      <c r="H71" s="83"/>
      <c r="I71" s="35"/>
      <c r="J71" s="35"/>
      <c r="K71" s="35"/>
      <c r="L71" s="35"/>
      <c r="M71" s="58"/>
      <c r="N71" s="58"/>
      <c r="O71" s="58"/>
    </row>
    <row r="72" spans="1:15" s="74" customFormat="1" ht="17.25" hidden="1">
      <c r="A72" s="43">
        <f>+A71+1</f>
        <v>17</v>
      </c>
      <c r="B72" s="476" t="s">
        <v>76</v>
      </c>
      <c r="C72" s="486"/>
      <c r="D72" s="486"/>
      <c r="E72" s="486"/>
      <c r="F72" s="486"/>
      <c r="G72" s="242"/>
      <c r="H72" s="88" t="s">
        <v>232</v>
      </c>
      <c r="I72" s="49"/>
      <c r="J72" s="49"/>
      <c r="K72" s="49"/>
      <c r="L72" s="49"/>
      <c r="M72" s="73"/>
      <c r="N72" s="73"/>
      <c r="O72" s="73"/>
    </row>
    <row r="73" spans="1:15" s="62" customFormat="1" ht="17.25" hidden="1">
      <c r="A73" s="34" t="s">
        <v>49</v>
      </c>
      <c r="B73" s="482" t="s">
        <v>52</v>
      </c>
      <c r="C73" s="203">
        <f t="shared" ref="C73:E73" si="11">C74+C82</f>
        <v>0</v>
      </c>
      <c r="D73" s="203">
        <f t="shared" si="11"/>
        <v>0</v>
      </c>
      <c r="E73" s="203">
        <f t="shared" si="11"/>
        <v>0</v>
      </c>
      <c r="F73" s="203">
        <f>F74+F82</f>
        <v>0</v>
      </c>
      <c r="G73" s="364"/>
      <c r="H73" s="90"/>
      <c r="I73" s="80"/>
      <c r="J73" s="80"/>
      <c r="K73" s="80"/>
      <c r="L73" s="80"/>
      <c r="M73" s="61"/>
      <c r="N73" s="61"/>
      <c r="O73" s="61"/>
    </row>
    <row r="74" spans="1:15" s="72" customFormat="1" ht="17.25" hidden="1">
      <c r="A74" s="53">
        <v>1</v>
      </c>
      <c r="B74" s="476" t="s">
        <v>81</v>
      </c>
      <c r="C74" s="195">
        <f t="shared" ref="C74:E74" si="12">SUM(C75:C81)</f>
        <v>0</v>
      </c>
      <c r="D74" s="195">
        <f t="shared" si="12"/>
        <v>0</v>
      </c>
      <c r="E74" s="195">
        <f t="shared" si="12"/>
        <v>0</v>
      </c>
      <c r="F74" s="195">
        <f>SUM(F75:F81)</f>
        <v>0</v>
      </c>
      <c r="G74" s="242"/>
      <c r="H74" s="87"/>
      <c r="I74" s="79"/>
      <c r="J74" s="79"/>
      <c r="K74" s="79"/>
      <c r="L74" s="79"/>
      <c r="M74" s="71"/>
      <c r="N74" s="71"/>
      <c r="O74" s="71"/>
    </row>
    <row r="75" spans="1:15" s="465" customFormat="1" ht="14.25" hidden="1">
      <c r="A75" s="464">
        <f>+A74+0.1</f>
        <v>1.1000000000000001</v>
      </c>
      <c r="B75" s="483" t="s">
        <v>77</v>
      </c>
      <c r="C75" s="486"/>
      <c r="D75" s="486"/>
      <c r="E75" s="486"/>
      <c r="F75" s="487"/>
      <c r="G75" s="455"/>
      <c r="H75" s="459"/>
      <c r="I75" s="457"/>
      <c r="J75" s="457"/>
      <c r="K75" s="457"/>
      <c r="L75" s="457"/>
      <c r="M75" s="458"/>
      <c r="N75" s="458"/>
      <c r="O75" s="458"/>
    </row>
    <row r="76" spans="1:15" s="465" customFormat="1" ht="14.25" hidden="1">
      <c r="A76" s="464">
        <f t="shared" ref="A76:A81" si="13">+A75+0.1</f>
        <v>1.2000000000000002</v>
      </c>
      <c r="B76" s="483" t="s">
        <v>78</v>
      </c>
      <c r="C76" s="486"/>
      <c r="D76" s="486"/>
      <c r="E76" s="486"/>
      <c r="F76" s="487"/>
      <c r="G76" s="455"/>
      <c r="H76" s="459"/>
      <c r="I76" s="457"/>
      <c r="J76" s="457"/>
      <c r="K76" s="457"/>
      <c r="L76" s="457"/>
      <c r="M76" s="458"/>
      <c r="N76" s="458"/>
      <c r="O76" s="458"/>
    </row>
    <row r="77" spans="1:15" s="465" customFormat="1" ht="14.25" hidden="1">
      <c r="A77" s="464">
        <f t="shared" si="13"/>
        <v>1.3000000000000003</v>
      </c>
      <c r="B77" s="483" t="s">
        <v>79</v>
      </c>
      <c r="C77" s="486"/>
      <c r="D77" s="486"/>
      <c r="E77" s="486"/>
      <c r="F77" s="487"/>
      <c r="G77" s="455"/>
      <c r="H77" s="459"/>
      <c r="I77" s="457"/>
      <c r="J77" s="457"/>
      <c r="K77" s="457"/>
      <c r="L77" s="457"/>
      <c r="M77" s="458"/>
      <c r="N77" s="458"/>
      <c r="O77" s="458"/>
    </row>
    <row r="78" spans="1:15" s="465" customFormat="1" ht="14.25" hidden="1">
      <c r="A78" s="464">
        <f t="shared" si="13"/>
        <v>1.4000000000000004</v>
      </c>
      <c r="B78" s="483" t="s">
        <v>172</v>
      </c>
      <c r="C78" s="486"/>
      <c r="D78" s="486"/>
      <c r="E78" s="486"/>
      <c r="F78" s="487"/>
      <c r="G78" s="455"/>
      <c r="H78" s="459"/>
      <c r="I78" s="457"/>
      <c r="J78" s="457"/>
      <c r="K78" s="457"/>
      <c r="L78" s="457"/>
      <c r="M78" s="458"/>
      <c r="N78" s="458"/>
      <c r="O78" s="458"/>
    </row>
    <row r="79" spans="1:15" s="465" customFormat="1" ht="14.25" hidden="1">
      <c r="A79" s="464">
        <f t="shared" si="13"/>
        <v>1.5000000000000004</v>
      </c>
      <c r="B79" s="483" t="s">
        <v>57</v>
      </c>
      <c r="C79" s="486"/>
      <c r="D79" s="486"/>
      <c r="E79" s="486"/>
      <c r="F79" s="487"/>
      <c r="G79" s="455"/>
      <c r="H79" s="459"/>
      <c r="I79" s="457"/>
      <c r="J79" s="457"/>
      <c r="K79" s="457"/>
      <c r="L79" s="457"/>
      <c r="M79" s="458"/>
      <c r="N79" s="458"/>
      <c r="O79" s="458"/>
    </row>
    <row r="80" spans="1:15" s="458" customFormat="1" ht="14.25" hidden="1">
      <c r="A80" s="464">
        <f t="shared" si="13"/>
        <v>1.6000000000000005</v>
      </c>
      <c r="B80" s="478" t="s">
        <v>58</v>
      </c>
      <c r="C80" s="486"/>
      <c r="D80" s="486"/>
      <c r="E80" s="486"/>
      <c r="F80" s="487"/>
      <c r="G80" s="455"/>
      <c r="H80" s="459"/>
      <c r="I80" s="457"/>
      <c r="J80" s="457"/>
      <c r="K80" s="457"/>
      <c r="L80" s="457"/>
    </row>
    <row r="81" spans="1:15" s="458" customFormat="1" ht="14.25" hidden="1">
      <c r="A81" s="464">
        <f t="shared" si="13"/>
        <v>1.7000000000000006</v>
      </c>
      <c r="B81" s="478"/>
      <c r="C81" s="486"/>
      <c r="D81" s="486"/>
      <c r="E81" s="486"/>
      <c r="F81" s="487"/>
      <c r="G81" s="455"/>
      <c r="H81" s="466" t="s">
        <v>235</v>
      </c>
      <c r="I81" s="457"/>
      <c r="J81" s="457"/>
      <c r="K81" s="457"/>
      <c r="L81" s="457"/>
    </row>
    <row r="82" spans="1:15" s="72" customFormat="1" ht="51" hidden="1" customHeight="1">
      <c r="A82" s="53">
        <v>2</v>
      </c>
      <c r="B82" s="477" t="s">
        <v>237</v>
      </c>
      <c r="C82" s="195">
        <f t="shared" ref="C82:E82" si="14">SUM(C83:C85)</f>
        <v>0</v>
      </c>
      <c r="D82" s="195">
        <f t="shared" si="14"/>
        <v>0</v>
      </c>
      <c r="E82" s="195">
        <f t="shared" si="14"/>
        <v>0</v>
      </c>
      <c r="F82" s="195">
        <f>SUM(F83:F85)</f>
        <v>0</v>
      </c>
      <c r="G82" s="242"/>
      <c r="H82" s="87"/>
      <c r="I82" s="79"/>
      <c r="J82" s="79"/>
      <c r="K82" s="79"/>
      <c r="L82" s="79"/>
      <c r="M82" s="71"/>
      <c r="N82" s="71"/>
      <c r="O82" s="71"/>
    </row>
    <row r="83" spans="1:15" s="465" customFormat="1" ht="14.25" hidden="1">
      <c r="A83" s="464">
        <f t="shared" ref="A83:A85" si="15">+A82+0.1</f>
        <v>2.1</v>
      </c>
      <c r="B83" s="483" t="s">
        <v>54</v>
      </c>
      <c r="C83" s="486"/>
      <c r="D83" s="486"/>
      <c r="E83" s="486"/>
      <c r="F83" s="487"/>
      <c r="G83" s="455"/>
      <c r="H83" s="459"/>
      <c r="I83" s="457"/>
      <c r="J83" s="457"/>
      <c r="K83" s="457"/>
      <c r="L83" s="457"/>
      <c r="M83" s="458"/>
      <c r="N83" s="458"/>
      <c r="O83" s="458"/>
    </row>
    <row r="84" spans="1:15" s="465" customFormat="1" ht="14.25" hidden="1">
      <c r="A84" s="464">
        <f t="shared" si="15"/>
        <v>2.2000000000000002</v>
      </c>
      <c r="B84" s="483" t="s">
        <v>53</v>
      </c>
      <c r="C84" s="486"/>
      <c r="D84" s="486"/>
      <c r="E84" s="486"/>
      <c r="F84" s="487"/>
      <c r="G84" s="455"/>
      <c r="H84" s="459"/>
      <c r="I84" s="457"/>
      <c r="J84" s="457"/>
      <c r="K84" s="457"/>
      <c r="L84" s="457"/>
      <c r="M84" s="458"/>
      <c r="N84" s="458"/>
      <c r="O84" s="458"/>
    </row>
    <row r="85" spans="1:15" s="465" customFormat="1" ht="14.25" hidden="1">
      <c r="A85" s="464">
        <f t="shared" si="15"/>
        <v>2.3000000000000003</v>
      </c>
      <c r="B85" s="483" t="s">
        <v>42</v>
      </c>
      <c r="C85" s="486"/>
      <c r="D85" s="486"/>
      <c r="E85" s="486"/>
      <c r="F85" s="487"/>
      <c r="G85" s="455"/>
      <c r="H85" s="459"/>
      <c r="I85" s="457"/>
      <c r="J85" s="457"/>
      <c r="K85" s="457"/>
      <c r="L85" s="457"/>
      <c r="M85" s="458"/>
      <c r="N85" s="458"/>
      <c r="O85" s="458"/>
    </row>
    <row r="86" spans="1:15" s="62" customFormat="1" ht="39.75" customHeight="1">
      <c r="A86" s="34" t="s">
        <v>50</v>
      </c>
      <c r="B86" s="480" t="s">
        <v>120</v>
      </c>
      <c r="C86" s="203">
        <f t="shared" ref="C86:E86" si="16">SUM(C87:C88)</f>
        <v>0</v>
      </c>
      <c r="D86" s="203">
        <f t="shared" si="16"/>
        <v>0</v>
      </c>
      <c r="E86" s="203">
        <f t="shared" si="16"/>
        <v>0</v>
      </c>
      <c r="F86" s="203">
        <f>SUM(F87:F88)</f>
        <v>3531.3</v>
      </c>
      <c r="G86" s="364"/>
      <c r="H86" s="90"/>
      <c r="I86" s="80"/>
      <c r="J86" s="80"/>
      <c r="K86" s="80"/>
      <c r="L86" s="80"/>
      <c r="M86" s="61"/>
      <c r="N86" s="61"/>
      <c r="O86" s="61"/>
    </row>
    <row r="87" spans="1:15" s="61" customFormat="1" ht="17.25">
      <c r="A87" s="525">
        <v>1</v>
      </c>
      <c r="B87" s="372" t="s">
        <v>233</v>
      </c>
      <c r="C87" s="485"/>
      <c r="D87" s="485"/>
      <c r="E87" s="485"/>
      <c r="F87" s="526">
        <v>1531.3</v>
      </c>
      <c r="G87" s="242"/>
      <c r="H87" s="90"/>
      <c r="I87" s="80"/>
      <c r="J87" s="80"/>
      <c r="K87" s="80"/>
      <c r="L87" s="80"/>
    </row>
    <row r="88" spans="1:15" s="61" customFormat="1" ht="17.25">
      <c r="A88" s="525">
        <v>2</v>
      </c>
      <c r="B88" s="372" t="s">
        <v>234</v>
      </c>
      <c r="C88" s="485"/>
      <c r="D88" s="485"/>
      <c r="E88" s="485"/>
      <c r="F88" s="526">
        <v>2000</v>
      </c>
      <c r="G88" s="242"/>
      <c r="H88" s="104"/>
      <c r="I88" s="80"/>
      <c r="J88" s="80"/>
      <c r="K88" s="80"/>
      <c r="L88" s="80"/>
    </row>
    <row r="89" spans="1:15" s="76" customFormat="1" ht="36.75" customHeight="1">
      <c r="A89" s="10" t="s">
        <v>30</v>
      </c>
      <c r="B89" s="480" t="s">
        <v>31</v>
      </c>
      <c r="C89" s="203">
        <f t="shared" ref="C89:E89" si="17">C13+C14-C29</f>
        <v>9790.2000000000007</v>
      </c>
      <c r="D89" s="203">
        <f t="shared" si="17"/>
        <v>8243</v>
      </c>
      <c r="E89" s="203">
        <f t="shared" si="17"/>
        <v>7580.2000000000044</v>
      </c>
      <c r="F89" s="203">
        <f>F13+F14-F29</f>
        <v>4207.7000000000044</v>
      </c>
      <c r="G89" s="365"/>
      <c r="H89" s="543"/>
      <c r="I89" s="544"/>
      <c r="J89" s="212"/>
      <c r="K89" s="212"/>
      <c r="L89" s="181"/>
      <c r="M89" s="75"/>
      <c r="N89" s="75"/>
      <c r="O89" s="75"/>
    </row>
    <row r="90" spans="1:15" s="61" customFormat="1" ht="45" customHeight="1">
      <c r="A90" s="352"/>
      <c r="B90" s="353"/>
      <c r="C90" s="353"/>
      <c r="D90" s="353"/>
      <c r="E90" s="353"/>
      <c r="H90" s="90"/>
      <c r="I90" s="80"/>
      <c r="J90" s="80"/>
      <c r="K90" s="80"/>
      <c r="L90" s="80"/>
    </row>
    <row r="91" spans="1:15" s="5" customFormat="1" ht="21.75" hidden="1" customHeight="1">
      <c r="B91" s="354" t="s">
        <v>2</v>
      </c>
      <c r="C91" s="354"/>
      <c r="D91" s="354"/>
      <c r="E91" s="354"/>
      <c r="F91" s="217" t="str">
        <f>+'Ekamut-caxs'!C79</f>
        <v>Ա.ՆԱԼԲԱՆԴՅԱՆ</v>
      </c>
      <c r="G91" s="80"/>
      <c r="H91" s="13"/>
      <c r="I91" s="35"/>
      <c r="J91" s="35"/>
      <c r="K91" s="35"/>
      <c r="L91" s="35"/>
    </row>
    <row r="92" spans="1:15" s="2" customFormat="1" ht="13.5" hidden="1" customHeight="1">
      <c r="A92" s="5"/>
      <c r="B92" s="5" t="s">
        <v>4</v>
      </c>
      <c r="C92" s="5"/>
      <c r="D92" s="5"/>
      <c r="E92" s="5"/>
      <c r="F92" s="355" t="s">
        <v>85</v>
      </c>
      <c r="G92" s="356"/>
      <c r="H92" s="357"/>
      <c r="I92" s="66"/>
      <c r="J92" s="66"/>
      <c r="K92" s="66"/>
      <c r="L92" s="66"/>
    </row>
    <row r="93" spans="1:15" s="2" customFormat="1" ht="22.5" hidden="1" customHeight="1">
      <c r="B93" s="13" t="s">
        <v>6</v>
      </c>
      <c r="C93" s="13"/>
      <c r="D93" s="13"/>
      <c r="E93" s="13"/>
      <c r="F93" s="219" t="str">
        <f>+'Ekamut-caxs'!C81</f>
        <v>Մ.ՃԱՐՏԱՐՅԱՆ</v>
      </c>
      <c r="G93" s="243"/>
      <c r="H93" s="61"/>
      <c r="I93" s="66"/>
      <c r="J93" s="66"/>
      <c r="K93" s="66"/>
      <c r="L93" s="66"/>
    </row>
    <row r="94" spans="1:15" s="2" customFormat="1" ht="12" hidden="1" customHeight="1">
      <c r="F94" s="355" t="s">
        <v>85</v>
      </c>
      <c r="G94" s="356"/>
      <c r="H94" s="357"/>
      <c r="I94" s="66"/>
      <c r="J94" s="66"/>
      <c r="K94" s="66"/>
      <c r="L94" s="66"/>
    </row>
    <row r="95" spans="1:15" s="2" customFormat="1" hidden="1">
      <c r="B95" s="66" t="s">
        <v>158</v>
      </c>
      <c r="C95" s="66"/>
      <c r="D95" s="66"/>
      <c r="E95" s="66"/>
      <c r="F95" s="63"/>
      <c r="G95" s="63"/>
      <c r="H95" s="63"/>
      <c r="I95" s="66"/>
      <c r="J95" s="66"/>
      <c r="K95" s="66"/>
      <c r="L95" s="66"/>
    </row>
    <row r="96" spans="1:15" s="35" customFormat="1" ht="111" customHeight="1">
      <c r="B96" s="449" t="str">
        <f>+'Ekamut-caxs'!B84</f>
        <v>ԵՐԵՎԱՆԻ ՔԱՂԱՔԱՊԵՏ՝</v>
      </c>
      <c r="C96" s="547"/>
      <c r="D96" s="547"/>
      <c r="E96" s="36"/>
      <c r="F96" s="531" t="str">
        <f>+'Ekamut-caxs'!D84</f>
        <v>ՏԻԳՐԱՆ ԱՎԻՆՅԱՆ</v>
      </c>
      <c r="G96" s="80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9:I89"/>
    <mergeCell ref="A7:F7"/>
    <mergeCell ref="A9:F9"/>
    <mergeCell ref="A8:F8"/>
    <mergeCell ref="C96:D96"/>
  </mergeCells>
  <pageMargins left="0.15748031496063" right="0.196850393700787" top="0.23622047244094499" bottom="0.25" header="0.15748031496063" footer="0.18"/>
  <pageSetup paperSize="9" scale="72" fitToHeight="0" orientation="portrait" r:id="rId1"/>
  <headerFooter alignWithMargins="0"/>
  <ignoredErrors>
    <ignoredError sqref="F89 F52:F53 F73 F44:F50 F86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1238250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29" zoomScaleSheetLayoutView="100" workbookViewId="0">
      <selection activeCell="F60" sqref="F60"/>
    </sheetView>
  </sheetViews>
  <sheetFormatPr defaultColWidth="9.140625" defaultRowHeight="13.5"/>
  <cols>
    <col min="1" max="1" width="7.140625" style="20" customWidth="1"/>
    <col min="2" max="2" width="55.85546875" style="16" customWidth="1"/>
    <col min="3" max="3" width="16.140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50" t="s">
        <v>47</v>
      </c>
      <c r="B1" s="550"/>
      <c r="C1" s="550"/>
      <c r="D1" s="550"/>
      <c r="E1" s="550"/>
      <c r="F1" s="550"/>
    </row>
    <row r="2" spans="1:18" s="18" customFormat="1" ht="25.5" customHeight="1">
      <c r="A2" s="540" t="str">
        <f>+'Ekamut-caxs'!A9</f>
        <v xml:space="preserve">«Յու. Բախշյանի անվան մանկական ֆիլհարմոնիա» ՀՈԱԿ-ի  </v>
      </c>
      <c r="B2" s="546"/>
      <c r="C2" s="546"/>
      <c r="D2" s="546"/>
      <c r="E2" s="546"/>
      <c r="F2" s="54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47" t="s">
        <v>209</v>
      </c>
      <c r="B3" s="547"/>
      <c r="C3" s="547"/>
      <c r="D3" s="547"/>
      <c r="E3" s="547"/>
      <c r="F3" s="547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243</v>
      </c>
      <c r="D5" s="179" t="s">
        <v>244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SUM(C7:C18,C21:C25)</f>
        <v>44486.9</v>
      </c>
      <c r="D6" s="215">
        <f>SUM(D7:D18,D21:D25)</f>
        <v>47410</v>
      </c>
      <c r="E6" s="338">
        <f t="shared" ref="E6:E68" si="0">D6-C6</f>
        <v>2923.0999999999985</v>
      </c>
      <c r="F6" s="239"/>
      <c r="G6" s="534"/>
      <c r="H6" s="53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28354.6</v>
      </c>
      <c r="D7" s="207">
        <f>+'Ekamut-caxs'!D13</f>
        <v>31985.8</v>
      </c>
      <c r="E7" s="339">
        <f t="shared" si="0"/>
        <v>3631.2000000000007</v>
      </c>
      <c r="F7" s="206"/>
      <c r="G7" s="534"/>
      <c r="H7" s="53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3.25" customHeight="1">
      <c r="A8" s="43">
        <v>2</v>
      </c>
      <c r="B8" s="196" t="str">
        <f>+'Ekamut-caxs'!B14</f>
        <v>Սուբսիդիա ջրամատակարարման գծով</v>
      </c>
      <c r="C8" s="206">
        <v>0.8</v>
      </c>
      <c r="D8" s="207">
        <f>+'Ekamut-caxs'!D14</f>
        <v>0.8</v>
      </c>
      <c r="E8" s="207">
        <f t="shared" si="0"/>
        <v>0</v>
      </c>
      <c r="F8" s="206"/>
      <c r="G8" s="542"/>
      <c r="H8" s="54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42"/>
      <c r="H9" s="54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198</v>
      </c>
      <c r="C10" s="206"/>
      <c r="D10" s="207">
        <f>+'Ekamut-caxs'!D16</f>
        <v>0</v>
      </c>
      <c r="E10" s="207">
        <f>D10-C10</f>
        <v>0</v>
      </c>
      <c r="F10" s="206"/>
      <c r="G10" s="534"/>
      <c r="H10" s="53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29.25" customHeight="1">
      <c r="A11" s="43">
        <v>3</v>
      </c>
      <c r="B11" s="209" t="str">
        <f>+'Ekamut-caxs'!B17</f>
        <v xml:space="preserve">Վճարովի ծառայություններից </v>
      </c>
      <c r="C11" s="206">
        <v>12141.7</v>
      </c>
      <c r="D11" s="207">
        <f>+'Ekamut-caxs'!D17</f>
        <v>11650</v>
      </c>
      <c r="E11" s="207">
        <f t="shared" ref="E11:E17" si="1">D11-C11</f>
        <v>-491.70000000000073</v>
      </c>
      <c r="F11" s="206"/>
      <c r="G11" s="534"/>
      <c r="H11" s="53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34"/>
      <c r="H12" s="53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34"/>
      <c r="H13" s="53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34"/>
      <c r="H14" s="53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9" t="s">
        <v>201</v>
      </c>
      <c r="C15" s="208"/>
      <c r="D15" s="207">
        <f>+'Ekamut-caxs'!D21</f>
        <v>0</v>
      </c>
      <c r="E15" s="207">
        <f t="shared" si="1"/>
        <v>0</v>
      </c>
      <c r="F15" s="206"/>
      <c r="G15" s="549"/>
      <c r="H15" s="54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9"/>
      <c r="C16" s="208"/>
      <c r="D16" s="207">
        <f>+'Ekamut-caxs'!D22</f>
        <v>0</v>
      </c>
      <c r="E16" s="207">
        <f t="shared" si="1"/>
        <v>0</v>
      </c>
      <c r="F16" s="206"/>
      <c r="G16" s="348"/>
      <c r="H16" s="348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9"/>
      <c r="C17" s="208"/>
      <c r="D17" s="207">
        <f>+'Ekamut-caxs'!D23</f>
        <v>0</v>
      </c>
      <c r="E17" s="207">
        <f t="shared" si="1"/>
        <v>0</v>
      </c>
      <c r="F17" s="206"/>
      <c r="G17" s="348"/>
      <c r="H17" s="348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4</v>
      </c>
      <c r="B18" s="209" t="s">
        <v>112</v>
      </c>
      <c r="C18" s="210">
        <f>SUM(C19:C20)</f>
        <v>2644.8</v>
      </c>
      <c r="D18" s="207">
        <f>+'Ekamut-caxs'!D24</f>
        <v>2743.4</v>
      </c>
      <c r="E18" s="207">
        <f t="shared" si="0"/>
        <v>98.599999999999909</v>
      </c>
      <c r="F18" s="206"/>
      <c r="G18" s="549"/>
      <c r="H18" s="54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0">
        <v>4.0999999999999996</v>
      </c>
      <c r="B19" s="26" t="s">
        <v>64</v>
      </c>
      <c r="C19" s="182">
        <v>2644.8</v>
      </c>
      <c r="D19" s="183">
        <f>+'Ekamut-caxs'!D25</f>
        <v>2743.4</v>
      </c>
      <c r="E19" s="183">
        <f t="shared" si="0"/>
        <v>98.599999999999909</v>
      </c>
      <c r="F19" s="184"/>
      <c r="G19" s="534"/>
      <c r="H19" s="534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36"/>
      <c r="H20" s="536"/>
    </row>
    <row r="21" spans="1:18" s="40" customFormat="1" ht="18.75" customHeight="1">
      <c r="A21" s="43">
        <v>5</v>
      </c>
      <c r="B21" s="198" t="s">
        <v>8</v>
      </c>
      <c r="C21" s="208">
        <v>84.1</v>
      </c>
      <c r="D21" s="207">
        <f>+'Ekamut-caxs'!D27</f>
        <v>80</v>
      </c>
      <c r="E21" s="207">
        <f t="shared" si="0"/>
        <v>-4.0999999999999943</v>
      </c>
      <c r="F21" s="206"/>
      <c r="G21" s="536"/>
      <c r="H21" s="53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3">
        <v>6</v>
      </c>
      <c r="B22" s="198" t="s">
        <v>250</v>
      </c>
      <c r="C22" s="208">
        <v>537.5</v>
      </c>
      <c r="D22" s="207">
        <v>450</v>
      </c>
      <c r="E22" s="207">
        <f t="shared" si="0"/>
        <v>-87.5</v>
      </c>
      <c r="F22" s="206"/>
      <c r="G22" s="104"/>
      <c r="H22" s="104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customHeight="1">
      <c r="A23" s="43">
        <v>7</v>
      </c>
      <c r="B23" s="198" t="s">
        <v>251</v>
      </c>
      <c r="C23" s="208">
        <v>723.4</v>
      </c>
      <c r="D23" s="207">
        <v>500</v>
      </c>
      <c r="E23" s="207">
        <f t="shared" si="0"/>
        <v>-223.39999999999998</v>
      </c>
      <c r="F23" s="206"/>
      <c r="G23" s="104"/>
      <c r="H23" s="104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40" customFormat="1" ht="18.75" hidden="1" customHeight="1">
      <c r="A24" s="44">
        <v>12</v>
      </c>
      <c r="B24" s="199"/>
      <c r="C24" s="208"/>
      <c r="D24" s="206"/>
      <c r="E24" s="206">
        <f>D24-C24</f>
        <v>0</v>
      </c>
      <c r="F24" s="206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s="40" customFormat="1" ht="18.75" hidden="1" customHeight="1">
      <c r="A25" s="43">
        <v>13</v>
      </c>
      <c r="B25" s="199"/>
      <c r="C25" s="208"/>
      <c r="D25" s="206"/>
      <c r="E25" s="206">
        <f>D25-C25</f>
        <v>0</v>
      </c>
      <c r="F25" s="206"/>
      <c r="G25" s="39" t="s">
        <v>202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18" customFormat="1" ht="29.25" customHeight="1">
      <c r="A26" s="45" t="s">
        <v>9</v>
      </c>
      <c r="B26" s="42" t="s">
        <v>115</v>
      </c>
      <c r="C26" s="216">
        <f>SUM(C27,C31:C36,C37:C64,C66:C67)</f>
        <v>44486.899999999987</v>
      </c>
      <c r="D26" s="216">
        <f>SUM(D27,D31:D36,D37:D64,D66:D67)</f>
        <v>47409.999999999993</v>
      </c>
      <c r="E26" s="338">
        <f t="shared" si="0"/>
        <v>2923.1000000000058</v>
      </c>
      <c r="F26" s="239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40" customFormat="1" ht="21" customHeight="1">
      <c r="A27" s="43">
        <v>1</v>
      </c>
      <c r="B27" s="200" t="s">
        <v>10</v>
      </c>
      <c r="C27" s="208">
        <v>36741.4</v>
      </c>
      <c r="D27" s="210">
        <f>+'Ekamut-caxs'!D33</f>
        <v>39314.1</v>
      </c>
      <c r="E27" s="207">
        <f t="shared" si="0"/>
        <v>2572.6999999999971</v>
      </c>
      <c r="F27" s="206"/>
      <c r="G27" s="534"/>
      <c r="H27" s="534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8" s="403" customFormat="1" ht="18" customHeight="1">
      <c r="A28" s="410">
        <v>1.1000000000000001</v>
      </c>
      <c r="B28" s="411" t="s">
        <v>108</v>
      </c>
      <c r="C28" s="412">
        <v>7822.5</v>
      </c>
      <c r="D28" s="413">
        <f>+'Ekamut-caxs'!D34</f>
        <v>7545.4</v>
      </c>
      <c r="E28" s="414">
        <f>D28-C28</f>
        <v>-277.10000000000036</v>
      </c>
      <c r="F28" s="415"/>
      <c r="G28" s="548"/>
      <c r="H28" s="548"/>
      <c r="I28" s="416"/>
      <c r="J28" s="416"/>
      <c r="K28" s="416"/>
      <c r="L28" s="416"/>
      <c r="M28" s="416"/>
      <c r="N28" s="416"/>
      <c r="O28" s="416"/>
      <c r="P28" s="416"/>
      <c r="Q28" s="416"/>
      <c r="R28" s="416"/>
    </row>
    <row r="29" spans="1:18" s="403" customFormat="1" ht="18" customHeight="1">
      <c r="A29" s="410">
        <v>1.2</v>
      </c>
      <c r="B29" s="411" t="s">
        <v>11</v>
      </c>
      <c r="C29" s="412">
        <v>1799</v>
      </c>
      <c r="D29" s="413">
        <f>+'Ekamut-caxs'!D35</f>
        <v>0</v>
      </c>
      <c r="E29" s="414">
        <f>D29-C29</f>
        <v>-1799</v>
      </c>
      <c r="F29" s="415"/>
      <c r="G29" s="548"/>
      <c r="H29" s="548"/>
      <c r="I29" s="416"/>
      <c r="J29" s="416"/>
      <c r="K29" s="416"/>
      <c r="L29" s="416"/>
      <c r="M29" s="416"/>
      <c r="N29" s="416"/>
      <c r="O29" s="416"/>
      <c r="P29" s="416"/>
      <c r="Q29" s="416"/>
      <c r="R29" s="416"/>
    </row>
    <row r="30" spans="1:18" s="403" customFormat="1" ht="18" hidden="1" customHeight="1">
      <c r="A30" s="410">
        <v>1.3</v>
      </c>
      <c r="B30" s="411" t="str">
        <f>+'Ekamut-caxs'!B36</f>
        <v>կամավոր ատեստավորման գծով լրավճար</v>
      </c>
      <c r="C30" s="412"/>
      <c r="D30" s="413">
        <f>+'Ekamut-caxs'!D36</f>
        <v>0</v>
      </c>
      <c r="E30" s="414">
        <f>D30-C30</f>
        <v>0</v>
      </c>
      <c r="F30" s="415"/>
      <c r="G30" s="548"/>
      <c r="H30" s="548"/>
      <c r="I30" s="416"/>
      <c r="J30" s="416"/>
      <c r="K30" s="416"/>
      <c r="L30" s="416"/>
      <c r="M30" s="416"/>
      <c r="N30" s="416"/>
      <c r="O30" s="416"/>
      <c r="P30" s="416"/>
      <c r="Q30" s="416"/>
      <c r="R30" s="416"/>
    </row>
    <row r="31" spans="1:18" s="40" customFormat="1" ht="21" hidden="1" customHeight="1">
      <c r="A31" s="43">
        <v>2</v>
      </c>
      <c r="B31" s="196" t="s">
        <v>13</v>
      </c>
      <c r="C31" s="208"/>
      <c r="D31" s="210">
        <f>+'Ekamut-caxs'!D37</f>
        <v>0</v>
      </c>
      <c r="E31" s="207">
        <f t="shared" si="0"/>
        <v>0</v>
      </c>
      <c r="F31" s="206"/>
      <c r="G31" s="534"/>
      <c r="H31" s="53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2</v>
      </c>
      <c r="B32" s="196" t="s">
        <v>12</v>
      </c>
      <c r="C32" s="208">
        <v>1200.7</v>
      </c>
      <c r="D32" s="210">
        <f>+'Ekamut-caxs'!D38</f>
        <v>1206</v>
      </c>
      <c r="E32" s="207">
        <f t="shared" si="0"/>
        <v>5.2999999999999545</v>
      </c>
      <c r="F32" s="206"/>
      <c r="G32" s="534"/>
      <c r="H32" s="53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3</v>
      </c>
      <c r="B33" s="196" t="s">
        <v>14</v>
      </c>
      <c r="C33" s="208">
        <v>30.7</v>
      </c>
      <c r="D33" s="210">
        <f>+'Ekamut-caxs'!D39</f>
        <v>30.7</v>
      </c>
      <c r="E33" s="207">
        <f t="shared" si="0"/>
        <v>0</v>
      </c>
      <c r="F33" s="206"/>
      <c r="G33" s="534"/>
      <c r="H33" s="53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hidden="1" customHeight="1">
      <c r="A34" s="43">
        <v>5</v>
      </c>
      <c r="B34" s="196" t="s">
        <v>15</v>
      </c>
      <c r="C34" s="208"/>
      <c r="D34" s="210">
        <f>+'Ekamut-caxs'!D40</f>
        <v>0</v>
      </c>
      <c r="E34" s="207">
        <f t="shared" si="0"/>
        <v>0</v>
      </c>
      <c r="F34" s="206"/>
      <c r="G34" s="534"/>
      <c r="H34" s="53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6</v>
      </c>
      <c r="B35" s="196" t="s">
        <v>16</v>
      </c>
      <c r="C35" s="208"/>
      <c r="D35" s="210">
        <f>+'Ekamut-caxs'!D41</f>
        <v>0</v>
      </c>
      <c r="E35" s="207">
        <f t="shared" si="0"/>
        <v>0</v>
      </c>
      <c r="F35" s="206"/>
      <c r="G35" s="534"/>
      <c r="H35" s="53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customHeight="1">
      <c r="A36" s="43">
        <v>4</v>
      </c>
      <c r="B36" s="196" t="s">
        <v>224</v>
      </c>
      <c r="C36" s="210">
        <v>122.4</v>
      </c>
      <c r="D36" s="210">
        <f>+'Ekamut-caxs'!D42</f>
        <v>122.4</v>
      </c>
      <c r="E36" s="207">
        <f t="shared" si="0"/>
        <v>0</v>
      </c>
      <c r="F36" s="206"/>
      <c r="G36" s="534"/>
      <c r="H36" s="53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customHeight="1">
      <c r="A37" s="43">
        <v>5</v>
      </c>
      <c r="B37" s="196" t="s">
        <v>17</v>
      </c>
      <c r="C37" s="208">
        <v>5</v>
      </c>
      <c r="D37" s="210">
        <f>+'Ekamut-caxs'!D43</f>
        <v>5</v>
      </c>
      <c r="E37" s="207">
        <f t="shared" si="0"/>
        <v>0</v>
      </c>
      <c r="F37" s="206"/>
      <c r="G37" s="534"/>
      <c r="H37" s="53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38.25" customHeight="1">
      <c r="A38" s="43">
        <v>6</v>
      </c>
      <c r="B38" s="393" t="s">
        <v>225</v>
      </c>
      <c r="C38" s="490">
        <v>121.1</v>
      </c>
      <c r="D38" s="210">
        <f>+'Ekamut-caxs'!D44</f>
        <v>130</v>
      </c>
      <c r="E38" s="207">
        <f t="shared" si="0"/>
        <v>8.9000000000000057</v>
      </c>
      <c r="F38" s="206"/>
      <c r="G38" s="534"/>
      <c r="H38" s="53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.75" hidden="1" customHeight="1">
      <c r="A39" s="43">
        <v>10</v>
      </c>
      <c r="B39" s="201" t="s">
        <v>66</v>
      </c>
      <c r="C39" s="208"/>
      <c r="D39" s="210">
        <f>+'Ekamut-caxs'!D45</f>
        <v>0</v>
      </c>
      <c r="E39" s="207">
        <f t="shared" si="0"/>
        <v>0</v>
      </c>
      <c r="F39" s="206"/>
      <c r="G39" s="534"/>
      <c r="H39" s="53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hidden="1" customHeight="1">
      <c r="A40" s="43">
        <v>11</v>
      </c>
      <c r="B40" s="196" t="s">
        <v>40</v>
      </c>
      <c r="C40" s="208"/>
      <c r="D40" s="210">
        <f>+'Ekamut-caxs'!D46</f>
        <v>0</v>
      </c>
      <c r="E40" s="207">
        <f t="shared" si="0"/>
        <v>0</v>
      </c>
      <c r="F40" s="206"/>
      <c r="G40" s="534"/>
      <c r="H40" s="53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12</v>
      </c>
      <c r="B41" s="196" t="s">
        <v>109</v>
      </c>
      <c r="C41" s="208"/>
      <c r="D41" s="210">
        <f>+'Ekamut-caxs'!D47</f>
        <v>0</v>
      </c>
      <c r="E41" s="207">
        <f>D41-C41</f>
        <v>0</v>
      </c>
      <c r="F41" s="206"/>
      <c r="G41" s="534"/>
      <c r="H41" s="53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0.25" hidden="1" customHeight="1">
      <c r="A42" s="43">
        <v>13</v>
      </c>
      <c r="B42" s="196" t="s">
        <v>110</v>
      </c>
      <c r="C42" s="208"/>
      <c r="D42" s="210">
        <f>+'Ekamut-caxs'!D48</f>
        <v>0</v>
      </c>
      <c r="E42" s="207">
        <f t="shared" si="0"/>
        <v>0</v>
      </c>
      <c r="F42" s="206"/>
      <c r="G42" s="534"/>
      <c r="H42" s="53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14</v>
      </c>
      <c r="B43" s="196" t="s">
        <v>18</v>
      </c>
      <c r="C43" s="206"/>
      <c r="D43" s="210">
        <f>+'Ekamut-caxs'!D49</f>
        <v>0</v>
      </c>
      <c r="E43" s="207">
        <f t="shared" si="0"/>
        <v>0</v>
      </c>
      <c r="F43" s="206"/>
      <c r="G43" s="534"/>
      <c r="H43" s="53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15</v>
      </c>
      <c r="B44" s="196" t="s">
        <v>19</v>
      </c>
      <c r="C44" s="206"/>
      <c r="D44" s="210">
        <f>+'Ekamut-caxs'!D50</f>
        <v>0</v>
      </c>
      <c r="E44" s="207">
        <f>D44-C44</f>
        <v>0</v>
      </c>
      <c r="F44" s="206"/>
      <c r="G44" s="534"/>
      <c r="H44" s="53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16</v>
      </c>
      <c r="B45" s="196" t="s">
        <v>59</v>
      </c>
      <c r="C45" s="206"/>
      <c r="D45" s="210">
        <f>+'Ekamut-caxs'!D51</f>
        <v>0</v>
      </c>
      <c r="E45" s="207">
        <f>D45-C45</f>
        <v>0</v>
      </c>
      <c r="F45" s="206"/>
      <c r="G45" s="534"/>
      <c r="H45" s="53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hidden="1" customHeight="1">
      <c r="A46" s="43">
        <v>17</v>
      </c>
      <c r="B46" s="196" t="s">
        <v>46</v>
      </c>
      <c r="C46" s="206"/>
      <c r="D46" s="210">
        <f>+'Ekamut-caxs'!D52</f>
        <v>0</v>
      </c>
      <c r="E46" s="207">
        <f>D46-C46</f>
        <v>0</v>
      </c>
      <c r="F46" s="206"/>
      <c r="G46" s="534"/>
      <c r="H46" s="53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hidden="1" customHeight="1">
      <c r="A47" s="43">
        <v>18</v>
      </c>
      <c r="B47" s="196" t="s">
        <v>37</v>
      </c>
      <c r="C47" s="208"/>
      <c r="D47" s="210">
        <f>+'Ekamut-caxs'!D53</f>
        <v>0</v>
      </c>
      <c r="E47" s="207">
        <f t="shared" si="0"/>
        <v>0</v>
      </c>
      <c r="F47" s="206"/>
      <c r="G47" s="534"/>
      <c r="H47" s="53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35.25" customHeight="1">
      <c r="A48" s="43">
        <v>7</v>
      </c>
      <c r="B48" s="209" t="s">
        <v>67</v>
      </c>
      <c r="C48" s="208">
        <v>6</v>
      </c>
      <c r="D48" s="210">
        <f>+'Ekamut-caxs'!D54</f>
        <v>6</v>
      </c>
      <c r="E48" s="207">
        <f t="shared" si="0"/>
        <v>0</v>
      </c>
      <c r="F48" s="206"/>
      <c r="G48" s="534"/>
      <c r="H48" s="53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39" customHeight="1">
      <c r="A49" s="43">
        <v>8</v>
      </c>
      <c r="B49" s="209" t="s">
        <v>68</v>
      </c>
      <c r="C49" s="206">
        <v>107</v>
      </c>
      <c r="D49" s="210">
        <f>+'Ekamut-caxs'!D55</f>
        <v>112</v>
      </c>
      <c r="E49" s="207">
        <f t="shared" si="0"/>
        <v>5</v>
      </c>
      <c r="F49" s="206"/>
      <c r="G49" s="534"/>
      <c r="H49" s="53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3.25" customHeight="1">
      <c r="A50" s="43">
        <v>9</v>
      </c>
      <c r="B50" s="196" t="s">
        <v>38</v>
      </c>
      <c r="C50" s="206">
        <v>3</v>
      </c>
      <c r="D50" s="210">
        <f>+'Ekamut-caxs'!D56</f>
        <v>3</v>
      </c>
      <c r="E50" s="207">
        <f t="shared" ref="E50:E67" si="2">D50-C50</f>
        <v>0</v>
      </c>
      <c r="F50" s="206"/>
      <c r="G50" s="534"/>
      <c r="H50" s="53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1" hidden="1" customHeight="1">
      <c r="A51" s="43">
        <v>22</v>
      </c>
      <c r="B51" s="196" t="s">
        <v>111</v>
      </c>
      <c r="C51" s="206"/>
      <c r="D51" s="210">
        <f>+'Ekamut-caxs'!D57</f>
        <v>0</v>
      </c>
      <c r="E51" s="207">
        <f t="shared" si="2"/>
        <v>0</v>
      </c>
      <c r="F51" s="206"/>
      <c r="G51" s="534"/>
      <c r="H51" s="53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1" hidden="1" customHeight="1">
      <c r="A52" s="43">
        <v>23</v>
      </c>
      <c r="B52" s="196" t="s">
        <v>39</v>
      </c>
      <c r="C52" s="206"/>
      <c r="D52" s="210">
        <f>+'Ekamut-caxs'!D58</f>
        <v>0</v>
      </c>
      <c r="E52" s="207">
        <f t="shared" si="2"/>
        <v>0</v>
      </c>
      <c r="F52" s="206"/>
      <c r="G52" s="534"/>
      <c r="H52" s="53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0.25" hidden="1" customHeight="1">
      <c r="A53" s="43">
        <v>24</v>
      </c>
      <c r="B53" s="196" t="s">
        <v>56</v>
      </c>
      <c r="C53" s="206"/>
      <c r="D53" s="210">
        <f>+'Ekamut-caxs'!D59</f>
        <v>0</v>
      </c>
      <c r="E53" s="207">
        <f t="shared" si="2"/>
        <v>0</v>
      </c>
      <c r="F53" s="206"/>
      <c r="G53" s="534"/>
      <c r="H53" s="53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39" hidden="1" customHeight="1">
      <c r="A54" s="43">
        <v>25</v>
      </c>
      <c r="B54" s="209" t="s">
        <v>226</v>
      </c>
      <c r="C54" s="419"/>
      <c r="D54" s="210">
        <f>+'Ekamut-caxs'!D60</f>
        <v>0</v>
      </c>
      <c r="E54" s="207">
        <f>D54-C54</f>
        <v>0</v>
      </c>
      <c r="F54" s="206"/>
      <c r="G54" s="534"/>
      <c r="H54" s="53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26</v>
      </c>
      <c r="B55" s="196" t="s">
        <v>193</v>
      </c>
      <c r="C55" s="206"/>
      <c r="D55" s="210">
        <f>+'Ekamut-caxs'!D61</f>
        <v>0</v>
      </c>
      <c r="E55" s="207">
        <f t="shared" si="2"/>
        <v>0</v>
      </c>
      <c r="F55" s="206"/>
      <c r="G55" s="536"/>
      <c r="H55" s="536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10</v>
      </c>
      <c r="B56" s="199" t="s">
        <v>253</v>
      </c>
      <c r="C56" s="206">
        <v>2950.6</v>
      </c>
      <c r="D56" s="210">
        <v>2950.6</v>
      </c>
      <c r="E56" s="206">
        <f>D56-C56</f>
        <v>0</v>
      </c>
      <c r="F56" s="206"/>
      <c r="G56" s="536"/>
      <c r="H56" s="53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11</v>
      </c>
      <c r="B57" s="199" t="s">
        <v>254</v>
      </c>
      <c r="C57" s="206">
        <v>0</v>
      </c>
      <c r="D57" s="210">
        <v>300</v>
      </c>
      <c r="E57" s="206">
        <f t="shared" ref="E57:E63" si="3">D57-C57</f>
        <v>300</v>
      </c>
      <c r="F57" s="206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12</v>
      </c>
      <c r="B58" s="199" t="s">
        <v>255</v>
      </c>
      <c r="C58" s="206">
        <v>21.6</v>
      </c>
      <c r="D58" s="210">
        <v>21.6</v>
      </c>
      <c r="E58" s="206">
        <f t="shared" si="3"/>
        <v>0</v>
      </c>
      <c r="F58" s="206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>
        <v>13</v>
      </c>
      <c r="B59" s="199" t="s">
        <v>256</v>
      </c>
      <c r="C59" s="206">
        <v>50.2</v>
      </c>
      <c r="D59" s="210">
        <v>55.2</v>
      </c>
      <c r="E59" s="206">
        <f t="shared" si="3"/>
        <v>5</v>
      </c>
      <c r="F59" s="206"/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14</v>
      </c>
      <c r="B60" s="199" t="s">
        <v>257</v>
      </c>
      <c r="C60" s="206">
        <v>380</v>
      </c>
      <c r="D60" s="210">
        <v>350</v>
      </c>
      <c r="E60" s="206">
        <f>D60-C60</f>
        <v>-30</v>
      </c>
      <c r="F60" s="206"/>
      <c r="G60" s="104"/>
      <c r="H60" s="1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15</v>
      </c>
      <c r="B61" s="199" t="s">
        <v>258</v>
      </c>
      <c r="C61" s="206">
        <v>42</v>
      </c>
      <c r="D61" s="210">
        <v>50</v>
      </c>
      <c r="E61" s="206">
        <f t="shared" si="3"/>
        <v>8</v>
      </c>
      <c r="F61" s="206"/>
      <c r="G61" s="104"/>
      <c r="H61" s="1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v>16</v>
      </c>
      <c r="B62" s="199" t="s">
        <v>260</v>
      </c>
      <c r="C62" s="206">
        <v>10.6</v>
      </c>
      <c r="D62" s="210">
        <v>10</v>
      </c>
      <c r="E62" s="206">
        <f t="shared" si="3"/>
        <v>-0.59999999999999964</v>
      </c>
      <c r="F62" s="206"/>
      <c r="G62" s="104"/>
      <c r="H62" s="10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hidden="1" customHeight="1">
      <c r="A63" s="43">
        <v>29</v>
      </c>
      <c r="B63" s="199"/>
      <c r="C63" s="206"/>
      <c r="D63" s="210">
        <f>+'Ekamut-caxs'!D72</f>
        <v>0</v>
      </c>
      <c r="E63" s="206">
        <f t="shared" si="3"/>
        <v>0</v>
      </c>
      <c r="F63" s="206"/>
      <c r="G63" s="536"/>
      <c r="H63" s="536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30" customHeight="1">
      <c r="A64" s="43">
        <v>17</v>
      </c>
      <c r="B64" s="237" t="s">
        <v>20</v>
      </c>
      <c r="C64" s="206">
        <v>2694.6</v>
      </c>
      <c r="D64" s="210">
        <f>+'Ekamut-caxs'!D73</f>
        <v>2743.4</v>
      </c>
      <c r="E64" s="207">
        <f t="shared" si="2"/>
        <v>48.800000000000182</v>
      </c>
      <c r="F64" s="206"/>
      <c r="G64" s="534"/>
      <c r="H64" s="534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392" customFormat="1" ht="20.25" customHeight="1">
      <c r="A65" s="385">
        <v>17.100000000000001</v>
      </c>
      <c r="B65" s="417" t="s">
        <v>69</v>
      </c>
      <c r="C65" s="415">
        <v>2644.8</v>
      </c>
      <c r="D65" s="413">
        <f>+'Ekamut-caxs'!D74</f>
        <v>2743.4</v>
      </c>
      <c r="E65" s="414">
        <f t="shared" si="2"/>
        <v>98.599999999999909</v>
      </c>
      <c r="F65" s="415"/>
      <c r="G65" s="548"/>
      <c r="H65" s="548"/>
      <c r="I65" s="358"/>
      <c r="J65" s="358"/>
      <c r="K65" s="358"/>
      <c r="L65" s="358"/>
      <c r="M65" s="358"/>
      <c r="N65" s="358"/>
      <c r="O65" s="358"/>
      <c r="P65" s="358"/>
      <c r="Q65" s="358"/>
      <c r="R65" s="358"/>
    </row>
    <row r="66" spans="1:18" s="40" customFormat="1" ht="21" hidden="1" customHeight="1">
      <c r="A66" s="43">
        <v>31</v>
      </c>
      <c r="B66" s="209" t="s">
        <v>70</v>
      </c>
      <c r="C66" s="206"/>
      <c r="D66" s="210">
        <f>+'Ekamut-caxs'!D75</f>
        <v>0</v>
      </c>
      <c r="E66" s="207">
        <f t="shared" si="2"/>
        <v>0</v>
      </c>
      <c r="F66" s="206"/>
      <c r="G66" s="534"/>
      <c r="H66" s="534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40" customFormat="1" ht="21" hidden="1" customHeight="1">
      <c r="A67" s="43">
        <v>32</v>
      </c>
      <c r="B67" s="196" t="s">
        <v>60</v>
      </c>
      <c r="C67" s="206"/>
      <c r="D67" s="210">
        <f>+'Ekamut-caxs'!D76</f>
        <v>0</v>
      </c>
      <c r="E67" s="207">
        <f t="shared" si="2"/>
        <v>0</v>
      </c>
      <c r="F67" s="206"/>
      <c r="G67" s="534"/>
      <c r="H67" s="534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28" customFormat="1" ht="24.75" customHeight="1">
      <c r="A68" s="22"/>
      <c r="B68" s="41" t="s">
        <v>71</v>
      </c>
      <c r="C68" s="215">
        <f>C6-C26</f>
        <v>0</v>
      </c>
      <c r="D68" s="215">
        <f>D6-D26</f>
        <v>0</v>
      </c>
      <c r="E68" s="215">
        <f t="shared" si="0"/>
        <v>0</v>
      </c>
      <c r="F68" s="239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</row>
    <row r="69" spans="1:18" s="28" customFormat="1" ht="45" customHeight="1">
      <c r="A69" s="29"/>
      <c r="C69" s="30"/>
      <c r="D69" s="30"/>
      <c r="E69" s="30"/>
      <c r="F69" s="30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</row>
    <row r="70" spans="1:18" ht="24.75" customHeight="1">
      <c r="B70" s="31" t="s">
        <v>2</v>
      </c>
      <c r="C70" s="20"/>
      <c r="D70" s="552" t="str">
        <f>+'Ekamut-caxs'!C79</f>
        <v>Ա.ՆԱԼԲԱՆԴՅԱՆ</v>
      </c>
      <c r="E70" s="552"/>
      <c r="F70" s="96"/>
    </row>
    <row r="71" spans="1:18" ht="9.75" customHeight="1">
      <c r="B71" s="32"/>
      <c r="D71" s="551" t="s">
        <v>5</v>
      </c>
      <c r="E71" s="551"/>
      <c r="F71" s="235"/>
    </row>
    <row r="72" spans="1:18" ht="24.75" customHeight="1">
      <c r="B72" s="31" t="s">
        <v>6</v>
      </c>
      <c r="C72" s="20"/>
      <c r="D72" s="552" t="str">
        <f>+'Ekamut-caxs'!C81</f>
        <v>Մ.ՃԱՐՏԱՐՅԱՆ</v>
      </c>
      <c r="E72" s="552"/>
      <c r="F72" s="96"/>
    </row>
    <row r="73" spans="1:18" ht="11.25" customHeight="1">
      <c r="D73" s="551" t="s">
        <v>5</v>
      </c>
      <c r="E73" s="551"/>
      <c r="F73" s="235"/>
    </row>
    <row r="74" spans="1:18" s="15" customFormat="1">
      <c r="A74" s="20"/>
      <c r="B74" s="126" t="s">
        <v>1</v>
      </c>
      <c r="C74" s="16"/>
      <c r="D74" s="16"/>
      <c r="E74" s="16"/>
      <c r="F74" s="16"/>
    </row>
    <row r="75" spans="1:18" s="15" customFormat="1">
      <c r="A75" s="91"/>
    </row>
    <row r="76" spans="1:18" s="15" customFormat="1">
      <c r="A76" s="91"/>
    </row>
    <row r="77" spans="1:18" s="15" customFormat="1">
      <c r="A77" s="91"/>
    </row>
    <row r="78" spans="1:18" s="15" customFormat="1">
      <c r="A78" s="91"/>
    </row>
    <row r="79" spans="1:18" s="15" customFormat="1">
      <c r="A79" s="91"/>
    </row>
    <row r="80" spans="1:18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  <row r="88" spans="1:1" s="15" customFormat="1">
      <c r="A88" s="91"/>
    </row>
    <row r="89" spans="1:1" s="15" customFormat="1">
      <c r="A89" s="91"/>
    </row>
    <row r="90" spans="1:1" s="15" customFormat="1">
      <c r="A90" s="91"/>
    </row>
    <row r="91" spans="1:1" s="15" customFormat="1">
      <c r="A91" s="91"/>
    </row>
    <row r="92" spans="1:1" s="15" customFormat="1">
      <c r="A92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73:E73"/>
    <mergeCell ref="D70:E70"/>
    <mergeCell ref="D71:E71"/>
    <mergeCell ref="D72:E72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53:H53"/>
    <mergeCell ref="G54:H54"/>
    <mergeCell ref="G55:H55"/>
    <mergeCell ref="G48:H48"/>
    <mergeCell ref="G49:H49"/>
    <mergeCell ref="G50:H50"/>
    <mergeCell ref="G51:H51"/>
    <mergeCell ref="G52:H52"/>
    <mergeCell ref="G67:H67"/>
    <mergeCell ref="G56:H56"/>
    <mergeCell ref="G63:H63"/>
    <mergeCell ref="G64:H64"/>
    <mergeCell ref="G65:H65"/>
    <mergeCell ref="G66:H66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33" zoomScaleSheetLayoutView="100" workbookViewId="0">
      <selection activeCell="F60" sqref="F60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50" t="s">
        <v>72</v>
      </c>
      <c r="B1" s="550"/>
      <c r="C1" s="550"/>
      <c r="D1" s="550"/>
      <c r="E1" s="550"/>
      <c r="F1" s="550"/>
    </row>
    <row r="2" spans="1:20" s="18" customFormat="1" ht="20.25">
      <c r="A2" s="546" t="str">
        <f>+'Ekamut-caxs'!A9</f>
        <v xml:space="preserve">«Յու. Բախշյանի անվան մանկական ֆիլհարմոնիա» ՀՈԱԿ-ի  </v>
      </c>
      <c r="B2" s="546"/>
      <c r="C2" s="546"/>
      <c r="D2" s="546"/>
      <c r="E2" s="546"/>
      <c r="F2" s="54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47" t="s">
        <v>210</v>
      </c>
      <c r="B3" s="547"/>
      <c r="C3" s="547"/>
      <c r="D3" s="547"/>
      <c r="E3" s="547"/>
      <c r="F3" s="54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246</v>
      </c>
      <c r="D5" s="179" t="s">
        <v>247</v>
      </c>
      <c r="E5" s="68" t="s">
        <v>43</v>
      </c>
      <c r="F5" s="236" t="s">
        <v>245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7164.4</v>
      </c>
      <c r="D6" s="185">
        <f>+C84</f>
        <v>7762.8000000000029</v>
      </c>
      <c r="E6" s="203">
        <f t="shared" ref="E6" si="0">D6-C6</f>
        <v>598.40000000000327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43521.4</v>
      </c>
      <c r="D7" s="203">
        <f>SUM(D8:D15,D18:D21)</f>
        <v>44665.8</v>
      </c>
      <c r="E7" s="203">
        <f>D7-C7</f>
        <v>1144.4000000000015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30034.7</v>
      </c>
      <c r="D8" s="194">
        <f>+'Dramakan hosqer'!F15</f>
        <v>31985.8</v>
      </c>
      <c r="E8" s="195">
        <f>D8-C8</f>
        <v>1951.0999999999985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73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199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1.5" customHeight="1">
      <c r="A11" s="43">
        <v>2</v>
      </c>
      <c r="B11" s="209" t="str">
        <f>+'Dramakan hosqer'!B18</f>
        <v xml:space="preserve">Վճարովի ծառայություններից </v>
      </c>
      <c r="C11" s="337">
        <v>12141.7</v>
      </c>
      <c r="D11" s="195">
        <v>11650</v>
      </c>
      <c r="E11" s="195">
        <f t="shared" si="1"/>
        <v>-491.70000000000073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37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6" hidden="1" customHeight="1">
      <c r="A15" s="43">
        <v>8</v>
      </c>
      <c r="B15" s="349" t="s">
        <v>201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2" customFormat="1" ht="18" hidden="1" customHeight="1">
      <c r="A16" s="385">
        <v>8.1</v>
      </c>
      <c r="B16" s="386"/>
      <c r="C16" s="387"/>
      <c r="D16" s="388">
        <f>+'Dramakan hosqer'!F23</f>
        <v>0</v>
      </c>
      <c r="E16" s="388">
        <f t="shared" si="1"/>
        <v>0</v>
      </c>
      <c r="F16" s="387"/>
      <c r="G16" s="389"/>
      <c r="H16" s="390"/>
      <c r="I16" s="390"/>
      <c r="J16" s="390"/>
      <c r="K16" s="390"/>
      <c r="L16" s="391"/>
      <c r="M16" s="391"/>
      <c r="N16" s="391"/>
      <c r="O16" s="391"/>
      <c r="P16" s="391"/>
      <c r="Q16" s="391"/>
      <c r="R16" s="391"/>
    </row>
    <row r="17" spans="1:18" s="392" customFormat="1" ht="18" hidden="1" customHeight="1">
      <c r="A17" s="385">
        <v>8.1999999999999993</v>
      </c>
      <c r="B17" s="386"/>
      <c r="C17" s="387"/>
      <c r="D17" s="388">
        <f>+'Dramakan hosqer'!F24</f>
        <v>0</v>
      </c>
      <c r="E17" s="388">
        <f t="shared" si="1"/>
        <v>0</v>
      </c>
      <c r="F17" s="387"/>
      <c r="G17" s="389"/>
      <c r="H17" s="390"/>
      <c r="I17" s="390"/>
      <c r="J17" s="390"/>
      <c r="K17" s="390"/>
      <c r="L17" s="391"/>
      <c r="M17" s="391"/>
      <c r="N17" s="391"/>
      <c r="O17" s="391"/>
      <c r="P17" s="391"/>
      <c r="Q17" s="391"/>
      <c r="R17" s="391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3</v>
      </c>
      <c r="B19" s="193" t="s">
        <v>8</v>
      </c>
      <c r="C19" s="194">
        <v>84.1</v>
      </c>
      <c r="D19" s="195">
        <v>80</v>
      </c>
      <c r="E19" s="195">
        <f t="shared" si="1"/>
        <v>-4.0999999999999943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4</v>
      </c>
      <c r="B20" s="351" t="s">
        <v>250</v>
      </c>
      <c r="C20" s="194">
        <v>537.5</v>
      </c>
      <c r="D20" s="195">
        <v>450</v>
      </c>
      <c r="E20" s="195">
        <f t="shared" si="1"/>
        <v>-87.5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customHeight="1">
      <c r="A21" s="43">
        <v>5</v>
      </c>
      <c r="B21" s="351" t="s">
        <v>251</v>
      </c>
      <c r="C21" s="194">
        <v>723.4</v>
      </c>
      <c r="D21" s="195">
        <v>500</v>
      </c>
      <c r="E21" s="195">
        <f t="shared" si="1"/>
        <v>-223.39999999999998</v>
      </c>
      <c r="F21" s="194"/>
      <c r="G21" s="82"/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+C23+C68+C81</f>
        <v>42923</v>
      </c>
      <c r="D22" s="203">
        <f>+D23+D68+D81</f>
        <v>48220.9</v>
      </c>
      <c r="E22" s="195">
        <f t="shared" si="1"/>
        <v>5297.9000000000015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SUM(C24,C28:C33,C34:C62,C66:C67)</f>
        <v>41790</v>
      </c>
      <c r="D23" s="203">
        <f>SUM(D24,D28:D33,D34:D62,D66:D67)</f>
        <v>44689.599999999999</v>
      </c>
      <c r="E23" s="195">
        <f t="shared" si="1"/>
        <v>2899.5999999999985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36722</v>
      </c>
      <c r="D24" s="195">
        <f>+'Dramakan hosqer'!F31</f>
        <v>39314.1</v>
      </c>
      <c r="E24" s="195">
        <f t="shared" si="1"/>
        <v>2592.0999999999985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2" customFormat="1" ht="17.25" customHeight="1">
      <c r="A25" s="385">
        <v>1.1000000000000001</v>
      </c>
      <c r="B25" s="418" t="s">
        <v>108</v>
      </c>
      <c r="C25" s="387">
        <v>7822.5</v>
      </c>
      <c r="D25" s="388">
        <f>+'Dramakan hosqer'!F32</f>
        <v>7545.4</v>
      </c>
      <c r="E25" s="388">
        <f t="shared" si="1"/>
        <v>-277.10000000000036</v>
      </c>
      <c r="F25" s="387"/>
      <c r="G25" s="389"/>
      <c r="H25" s="390"/>
      <c r="I25" s="390"/>
      <c r="J25" s="390"/>
      <c r="K25" s="390"/>
      <c r="L25" s="391"/>
      <c r="M25" s="391"/>
      <c r="N25" s="391"/>
      <c r="O25" s="391"/>
      <c r="P25" s="391"/>
      <c r="Q25" s="391"/>
      <c r="R25" s="391"/>
    </row>
    <row r="26" spans="1:18" s="392" customFormat="1" ht="16.5">
      <c r="A26" s="385">
        <v>1.2</v>
      </c>
      <c r="B26" s="418" t="s">
        <v>11</v>
      </c>
      <c r="C26" s="387">
        <v>1799</v>
      </c>
      <c r="D26" s="388">
        <f>+'Dramakan hosqer'!F33</f>
        <v>2000</v>
      </c>
      <c r="E26" s="388">
        <f t="shared" si="1"/>
        <v>201</v>
      </c>
      <c r="F26" s="387"/>
      <c r="G26" s="389"/>
      <c r="H26" s="390"/>
      <c r="I26" s="390"/>
      <c r="J26" s="390"/>
      <c r="K26" s="390"/>
      <c r="L26" s="391"/>
      <c r="M26" s="391"/>
      <c r="N26" s="391"/>
      <c r="O26" s="391"/>
      <c r="P26" s="391"/>
      <c r="Q26" s="391"/>
      <c r="R26" s="391"/>
    </row>
    <row r="27" spans="1:18" s="392" customFormat="1" ht="16.5" hidden="1">
      <c r="A27" s="385">
        <v>1.3</v>
      </c>
      <c r="B27" s="418" t="str">
        <f>+'Dramakan hosqer'!B34</f>
        <v>կամավոր ատեստավորման գծով լրավճար</v>
      </c>
      <c r="C27" s="387"/>
      <c r="D27" s="388">
        <f>+'Dramakan hosqer'!F34</f>
        <v>0</v>
      </c>
      <c r="E27" s="388">
        <f t="shared" si="1"/>
        <v>0</v>
      </c>
      <c r="F27" s="387"/>
      <c r="G27" s="389"/>
      <c r="H27" s="390"/>
      <c r="I27" s="390"/>
      <c r="J27" s="390"/>
      <c r="K27" s="390"/>
      <c r="L27" s="391"/>
      <c r="M27" s="391"/>
      <c r="N27" s="391"/>
      <c r="O27" s="391"/>
      <c r="P27" s="391"/>
      <c r="Q27" s="391"/>
      <c r="R27" s="391"/>
    </row>
    <row r="28" spans="1:18" s="40" customFormat="1" ht="18" hidden="1" customHeight="1">
      <c r="A28" s="43">
        <v>2</v>
      </c>
      <c r="B28" s="196" t="s">
        <v>13</v>
      </c>
      <c r="C28" s="194"/>
      <c r="D28" s="195">
        <f>+'Dramakan hosqer'!F35</f>
        <v>0</v>
      </c>
      <c r="E28" s="195">
        <f t="shared" si="1"/>
        <v>0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2</v>
      </c>
      <c r="B29" s="196" t="s">
        <v>12</v>
      </c>
      <c r="C29" s="194">
        <v>1153.5</v>
      </c>
      <c r="D29" s="195">
        <f>+'Dramakan hosqer'!F36</f>
        <v>1206</v>
      </c>
      <c r="E29" s="195">
        <f t="shared" si="1"/>
        <v>52.5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3</v>
      </c>
      <c r="B30" s="196" t="s">
        <v>14</v>
      </c>
      <c r="C30" s="194">
        <v>29.7</v>
      </c>
      <c r="D30" s="195">
        <f>+'Dramakan hosqer'!F37</f>
        <v>29.9</v>
      </c>
      <c r="E30" s="195">
        <f t="shared" si="1"/>
        <v>0.19999999999999929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hidden="1" customHeight="1">
      <c r="A31" s="43">
        <v>5</v>
      </c>
      <c r="B31" s="196" t="s">
        <v>15</v>
      </c>
      <c r="C31" s="194"/>
      <c r="D31" s="195">
        <f>+'Dramakan hosqer'!F38</f>
        <v>0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4</v>
      </c>
      <c r="B33" s="196" t="s">
        <v>224</v>
      </c>
      <c r="C33" s="195">
        <v>122.4</v>
      </c>
      <c r="D33" s="195">
        <f>+'Dramakan hosqer'!F40</f>
        <v>122.4</v>
      </c>
      <c r="E33" s="195">
        <f t="shared" si="1"/>
        <v>0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5</v>
      </c>
      <c r="B34" s="196" t="s">
        <v>17</v>
      </c>
      <c r="C34" s="194">
        <v>5</v>
      </c>
      <c r="D34" s="195">
        <f>+'Dramakan hosqer'!F41</f>
        <v>5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6</v>
      </c>
      <c r="B35" s="393" t="s">
        <v>225</v>
      </c>
      <c r="C35" s="491">
        <v>104.8</v>
      </c>
      <c r="D35" s="195">
        <f>+'Dramakan hosqer'!F42</f>
        <v>130</v>
      </c>
      <c r="E35" s="195">
        <f t="shared" si="1"/>
        <v>25.200000000000003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15</v>
      </c>
      <c r="B41" s="196" t="s">
        <v>19</v>
      </c>
      <c r="C41" s="194"/>
      <c r="D41" s="195">
        <f>+'Dramakan hosqer'!F48</f>
        <v>0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7</v>
      </c>
      <c r="B45" s="209" t="s">
        <v>67</v>
      </c>
      <c r="C45" s="194">
        <v>6</v>
      </c>
      <c r="D45" s="195">
        <f>+'Dramakan hosqer'!F52</f>
        <v>6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8</v>
      </c>
      <c r="B46" s="209" t="s">
        <v>68</v>
      </c>
      <c r="C46" s="194">
        <v>107</v>
      </c>
      <c r="D46" s="195">
        <f>+'Dramakan hosqer'!F53</f>
        <v>112</v>
      </c>
      <c r="E46" s="195">
        <f t="shared" si="1"/>
        <v>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9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226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193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10</v>
      </c>
      <c r="B53" s="372" t="s">
        <v>253</v>
      </c>
      <c r="C53" s="194">
        <v>2950.6</v>
      </c>
      <c r="D53" s="194">
        <f>+'Dramakan hosqer'!F60</f>
        <v>2950.6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11</v>
      </c>
      <c r="B54" s="372" t="s">
        <v>254</v>
      </c>
      <c r="C54" s="194">
        <v>0</v>
      </c>
      <c r="D54" s="194">
        <v>300</v>
      </c>
      <c r="E54" s="195">
        <f t="shared" si="1"/>
        <v>300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12</v>
      </c>
      <c r="B55" s="372" t="s">
        <v>255</v>
      </c>
      <c r="C55" s="194">
        <v>21.6</v>
      </c>
      <c r="D55" s="194">
        <v>21.6</v>
      </c>
      <c r="E55" s="195">
        <f t="shared" si="1"/>
        <v>0</v>
      </c>
      <c r="F55" s="19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customHeight="1">
      <c r="A56" s="43">
        <v>13</v>
      </c>
      <c r="B56" s="372" t="s">
        <v>256</v>
      </c>
      <c r="C56" s="194">
        <v>50.2</v>
      </c>
      <c r="D56" s="194">
        <v>55.2</v>
      </c>
      <c r="E56" s="195">
        <f t="shared" si="1"/>
        <v>5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14</v>
      </c>
      <c r="B57" s="372" t="s">
        <v>257</v>
      </c>
      <c r="C57" s="194">
        <v>380</v>
      </c>
      <c r="D57" s="194">
        <v>350</v>
      </c>
      <c r="E57" s="195">
        <f t="shared" si="1"/>
        <v>-30</v>
      </c>
      <c r="F57" s="194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customHeight="1">
      <c r="A58" s="43">
        <v>15</v>
      </c>
      <c r="B58" s="372" t="s">
        <v>262</v>
      </c>
      <c r="C58" s="194">
        <v>42</v>
      </c>
      <c r="D58" s="194">
        <v>50</v>
      </c>
      <c r="E58" s="195">
        <f t="shared" si="1"/>
        <v>8</v>
      </c>
      <c r="F58" s="194"/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18" customHeight="1">
      <c r="A59" s="43">
        <v>16</v>
      </c>
      <c r="B59" s="199" t="s">
        <v>263</v>
      </c>
      <c r="C59" s="194">
        <v>28.8</v>
      </c>
      <c r="D59" s="194">
        <v>0</v>
      </c>
      <c r="E59" s="195">
        <f t="shared" si="1"/>
        <v>-28.8</v>
      </c>
      <c r="F59" s="194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0" customFormat="1" ht="18" hidden="1" customHeight="1">
      <c r="A60" s="43">
        <v>28</v>
      </c>
      <c r="B60" s="199"/>
      <c r="C60" s="194"/>
      <c r="D60" s="194"/>
      <c r="E60" s="195"/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43">
        <v>29</v>
      </c>
      <c r="B61" s="199"/>
      <c r="C61" s="194"/>
      <c r="D61" s="194">
        <f>+'Dramakan hosqer'!F66</f>
        <v>0</v>
      </c>
      <c r="E61" s="195">
        <f t="shared" si="1"/>
        <v>0</v>
      </c>
      <c r="F61" s="194"/>
      <c r="G61" s="82" t="s">
        <v>227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36.75" hidden="1" customHeight="1">
      <c r="A62" s="43">
        <v>30</v>
      </c>
      <c r="B62" s="202" t="s">
        <v>27</v>
      </c>
      <c r="C62" s="195"/>
      <c r="D62" s="195">
        <f>SUM(D63:D65)</f>
        <v>0</v>
      </c>
      <c r="E62" s="195">
        <f t="shared" si="1"/>
        <v>0</v>
      </c>
      <c r="F62" s="19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3" customFormat="1" ht="18" hidden="1" customHeight="1">
      <c r="A63" s="398">
        <v>30.1</v>
      </c>
      <c r="B63" s="399" t="s">
        <v>28</v>
      </c>
      <c r="C63" s="387"/>
      <c r="D63" s="388">
        <f>+'Dramakan hosqer'!F68</f>
        <v>0</v>
      </c>
      <c r="E63" s="388">
        <f t="shared" si="1"/>
        <v>0</v>
      </c>
      <c r="F63" s="387"/>
      <c r="G63" s="400"/>
      <c r="H63" s="401"/>
      <c r="I63" s="401"/>
      <c r="J63" s="401"/>
      <c r="K63" s="401"/>
      <c r="L63" s="402"/>
      <c r="M63" s="402"/>
      <c r="N63" s="402"/>
      <c r="O63" s="402"/>
      <c r="P63" s="402"/>
      <c r="Q63" s="402"/>
      <c r="R63" s="402"/>
    </row>
    <row r="64" spans="1:18" s="403" customFormat="1" ht="18.75" hidden="1" customHeight="1">
      <c r="A64" s="398">
        <v>30.2</v>
      </c>
      <c r="B64" s="399" t="s">
        <v>41</v>
      </c>
      <c r="C64" s="387"/>
      <c r="D64" s="388">
        <f>+'Dramakan hosqer'!F69</f>
        <v>0</v>
      </c>
      <c r="E64" s="388">
        <f t="shared" si="1"/>
        <v>0</v>
      </c>
      <c r="F64" s="387"/>
      <c r="G64" s="400"/>
      <c r="H64" s="401"/>
      <c r="I64" s="401"/>
      <c r="J64" s="401"/>
      <c r="K64" s="401"/>
      <c r="L64" s="402"/>
      <c r="M64" s="402"/>
      <c r="N64" s="402"/>
      <c r="O64" s="402"/>
      <c r="P64" s="402"/>
      <c r="Q64" s="402"/>
      <c r="R64" s="402"/>
    </row>
    <row r="65" spans="1:20" s="403" customFormat="1" ht="18" hidden="1" customHeight="1">
      <c r="A65" s="398">
        <v>30.3</v>
      </c>
      <c r="B65" s="404" t="s">
        <v>75</v>
      </c>
      <c r="C65" s="387"/>
      <c r="D65" s="388">
        <f>+'Dramakan hosqer'!F70</f>
        <v>0</v>
      </c>
      <c r="E65" s="388">
        <f t="shared" si="1"/>
        <v>0</v>
      </c>
      <c r="F65" s="387"/>
      <c r="G65" s="400"/>
      <c r="H65" s="401"/>
      <c r="I65" s="401"/>
      <c r="J65" s="401"/>
      <c r="K65" s="401"/>
      <c r="L65" s="402"/>
      <c r="M65" s="402"/>
      <c r="N65" s="402"/>
      <c r="O65" s="402"/>
      <c r="P65" s="402"/>
      <c r="Q65" s="402"/>
      <c r="R65" s="402"/>
    </row>
    <row r="66" spans="1:20" s="40" customFormat="1" ht="18" customHeight="1">
      <c r="A66" s="53">
        <v>17</v>
      </c>
      <c r="B66" s="202" t="s">
        <v>29</v>
      </c>
      <c r="C66" s="194">
        <v>63.4</v>
      </c>
      <c r="D66" s="195">
        <f>+'Dramakan hosqer'!F71</f>
        <v>33.800000000000182</v>
      </c>
      <c r="E66" s="195">
        <f t="shared" si="1"/>
        <v>-29.599999999999817</v>
      </c>
      <c r="F66" s="194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20" s="40" customFormat="1" ht="18" hidden="1" customHeight="1">
      <c r="A67" s="53">
        <v>32</v>
      </c>
      <c r="B67" s="197" t="s">
        <v>76</v>
      </c>
      <c r="C67" s="194"/>
      <c r="D67" s="195">
        <f>+'Dramakan hosqer'!F72</f>
        <v>0</v>
      </c>
      <c r="E67" s="195">
        <f t="shared" si="1"/>
        <v>0</v>
      </c>
      <c r="F67" s="194"/>
      <c r="G67" s="88" t="s">
        <v>175</v>
      </c>
      <c r="H67" s="95"/>
      <c r="I67" s="95"/>
      <c r="J67" s="95"/>
      <c r="K67" s="95"/>
      <c r="L67" s="100"/>
      <c r="M67" s="100"/>
      <c r="N67" s="100"/>
      <c r="O67" s="100"/>
      <c r="P67" s="100"/>
      <c r="Q67" s="100"/>
      <c r="R67" s="100"/>
    </row>
    <row r="68" spans="1:20" s="40" customFormat="1" ht="21.75" customHeight="1">
      <c r="A68" s="127" t="s">
        <v>49</v>
      </c>
      <c r="B68" s="11" t="s">
        <v>52</v>
      </c>
      <c r="C68" s="203">
        <f>+C69+C77</f>
        <v>1133</v>
      </c>
      <c r="D68" s="203">
        <f>+D69+D77</f>
        <v>0</v>
      </c>
      <c r="E68" s="203">
        <f t="shared" si="1"/>
        <v>-1133</v>
      </c>
      <c r="F68" s="185"/>
      <c r="G68" s="82"/>
      <c r="H68" s="95"/>
      <c r="I68" s="95"/>
      <c r="J68" s="95"/>
      <c r="K68" s="95"/>
      <c r="L68" s="100"/>
      <c r="M68" s="100"/>
      <c r="N68" s="100"/>
      <c r="O68" s="100"/>
      <c r="P68" s="100"/>
      <c r="Q68" s="100"/>
      <c r="R68" s="100"/>
    </row>
    <row r="69" spans="1:20" s="40" customFormat="1" ht="24" customHeight="1">
      <c r="A69" s="53">
        <v>1</v>
      </c>
      <c r="B69" s="204" t="s">
        <v>81</v>
      </c>
      <c r="C69" s="195">
        <f>SUM(C70:C76)</f>
        <v>1133</v>
      </c>
      <c r="D69" s="195">
        <f>SUM(D70:D76)</f>
        <v>0</v>
      </c>
      <c r="E69" s="195">
        <f t="shared" si="1"/>
        <v>-1133</v>
      </c>
      <c r="F69" s="194"/>
      <c r="G69" s="82"/>
      <c r="H69" s="95"/>
      <c r="I69" s="95"/>
      <c r="J69" s="95"/>
      <c r="K69" s="95"/>
      <c r="L69" s="100"/>
      <c r="M69" s="100"/>
      <c r="N69" s="100"/>
      <c r="O69" s="100"/>
      <c r="P69" s="100"/>
      <c r="Q69" s="100"/>
      <c r="R69" s="100"/>
    </row>
    <row r="70" spans="1:20" s="392" customFormat="1" ht="18" customHeight="1">
      <c r="A70" s="394">
        <v>1.1000000000000001</v>
      </c>
      <c r="B70" s="395" t="s">
        <v>77</v>
      </c>
      <c r="C70" s="387">
        <v>650</v>
      </c>
      <c r="D70" s="388">
        <f>+'Dramakan hosqer'!F75</f>
        <v>0</v>
      </c>
      <c r="E70" s="388">
        <f t="shared" si="1"/>
        <v>-650</v>
      </c>
      <c r="F70" s="387"/>
      <c r="G70" s="389"/>
      <c r="H70" s="390"/>
      <c r="I70" s="390"/>
      <c r="J70" s="390"/>
      <c r="K70" s="390"/>
      <c r="L70" s="391"/>
      <c r="M70" s="391"/>
      <c r="N70" s="391"/>
      <c r="O70" s="391"/>
      <c r="P70" s="391"/>
      <c r="Q70" s="391"/>
      <c r="R70" s="391"/>
    </row>
    <row r="71" spans="1:20" s="392" customFormat="1" ht="17.25" hidden="1" customHeight="1">
      <c r="A71" s="394">
        <v>1.2</v>
      </c>
      <c r="B71" s="395" t="s">
        <v>78</v>
      </c>
      <c r="C71" s="387"/>
      <c r="D71" s="388">
        <f>+'Dramakan hosqer'!F76</f>
        <v>0</v>
      </c>
      <c r="E71" s="388">
        <f t="shared" si="1"/>
        <v>0</v>
      </c>
      <c r="F71" s="387"/>
      <c r="G71" s="389"/>
      <c r="H71" s="390"/>
      <c r="I71" s="390"/>
      <c r="J71" s="390"/>
      <c r="K71" s="390"/>
      <c r="L71" s="391"/>
      <c r="M71" s="391"/>
      <c r="N71" s="391"/>
      <c r="O71" s="391"/>
      <c r="P71" s="391"/>
      <c r="Q71" s="391"/>
      <c r="R71" s="391"/>
    </row>
    <row r="72" spans="1:20" s="392" customFormat="1" ht="18" customHeight="1">
      <c r="A72" s="394">
        <v>1.2</v>
      </c>
      <c r="B72" s="395" t="s">
        <v>79</v>
      </c>
      <c r="C72" s="387">
        <v>483</v>
      </c>
      <c r="D72" s="388">
        <f>+'Dramakan hosqer'!F77</f>
        <v>0</v>
      </c>
      <c r="E72" s="388">
        <f t="shared" si="1"/>
        <v>-483</v>
      </c>
      <c r="F72" s="387"/>
      <c r="G72" s="389"/>
      <c r="H72" s="390"/>
      <c r="I72" s="390"/>
      <c r="J72" s="390"/>
      <c r="K72" s="390"/>
      <c r="L72" s="391"/>
      <c r="M72" s="391"/>
      <c r="N72" s="391"/>
      <c r="O72" s="391"/>
      <c r="P72" s="391"/>
      <c r="Q72" s="391"/>
      <c r="R72" s="391"/>
    </row>
    <row r="73" spans="1:20" s="392" customFormat="1" ht="18" hidden="1" customHeight="1">
      <c r="A73" s="394">
        <v>1.4</v>
      </c>
      <c r="B73" s="395" t="s">
        <v>172</v>
      </c>
      <c r="C73" s="387"/>
      <c r="D73" s="388">
        <f>+'Dramakan hosqer'!F78</f>
        <v>0</v>
      </c>
      <c r="E73" s="388">
        <f t="shared" si="1"/>
        <v>0</v>
      </c>
      <c r="F73" s="387"/>
      <c r="G73" s="389"/>
      <c r="H73" s="390"/>
      <c r="I73" s="390"/>
      <c r="J73" s="390"/>
      <c r="K73" s="390"/>
      <c r="L73" s="391"/>
      <c r="M73" s="391"/>
      <c r="N73" s="391"/>
      <c r="O73" s="391"/>
      <c r="P73" s="391"/>
      <c r="Q73" s="391"/>
      <c r="R73" s="391"/>
    </row>
    <row r="74" spans="1:20" s="392" customFormat="1" ht="18" hidden="1" customHeight="1">
      <c r="A74" s="394">
        <v>1.5</v>
      </c>
      <c r="B74" s="395" t="s">
        <v>57</v>
      </c>
      <c r="C74" s="387"/>
      <c r="D74" s="388">
        <f>+'Dramakan hosqer'!F79</f>
        <v>0</v>
      </c>
      <c r="E74" s="388">
        <f t="shared" ref="E74:E80" si="2">D74-C74</f>
        <v>0</v>
      </c>
      <c r="F74" s="387"/>
      <c r="G74" s="389"/>
      <c r="H74" s="390"/>
      <c r="I74" s="390"/>
      <c r="J74" s="390"/>
      <c r="K74" s="390"/>
      <c r="L74" s="391"/>
      <c r="M74" s="391"/>
      <c r="N74" s="391"/>
      <c r="O74" s="391"/>
      <c r="P74" s="391"/>
      <c r="Q74" s="391"/>
      <c r="R74" s="391"/>
    </row>
    <row r="75" spans="1:20" s="392" customFormat="1" ht="18" hidden="1" customHeight="1">
      <c r="A75" s="394">
        <v>1.6</v>
      </c>
      <c r="B75" s="396" t="s">
        <v>58</v>
      </c>
      <c r="C75" s="387"/>
      <c r="D75" s="387">
        <f>+'Dramakan hosqer'!F80</f>
        <v>0</v>
      </c>
      <c r="E75" s="388">
        <f t="shared" si="2"/>
        <v>0</v>
      </c>
      <c r="F75" s="387"/>
      <c r="G75" s="389"/>
      <c r="H75" s="390"/>
      <c r="I75" s="390"/>
      <c r="J75" s="390"/>
      <c r="K75" s="390"/>
      <c r="L75" s="391"/>
      <c r="M75" s="391"/>
      <c r="N75" s="391"/>
      <c r="O75" s="391"/>
      <c r="P75" s="391"/>
      <c r="Q75" s="391"/>
      <c r="R75" s="391"/>
    </row>
    <row r="76" spans="1:20" s="397" customFormat="1" ht="18" hidden="1" customHeight="1">
      <c r="A76" s="394">
        <v>1.7</v>
      </c>
      <c r="B76" s="396"/>
      <c r="C76" s="387"/>
      <c r="D76" s="387">
        <f>+'Dramakan hosqer'!F81</f>
        <v>0</v>
      </c>
      <c r="E76" s="388">
        <f t="shared" si="2"/>
        <v>0</v>
      </c>
      <c r="F76" s="387"/>
      <c r="G76" s="358" t="s">
        <v>203</v>
      </c>
      <c r="H76" s="390"/>
      <c r="I76" s="390"/>
      <c r="J76" s="390"/>
      <c r="K76" s="390"/>
      <c r="L76" s="390"/>
      <c r="M76" s="390"/>
      <c r="N76" s="391"/>
      <c r="O76" s="391"/>
      <c r="P76" s="391"/>
      <c r="Q76" s="391"/>
      <c r="R76" s="391"/>
      <c r="S76" s="391"/>
      <c r="T76" s="391"/>
    </row>
    <row r="77" spans="1:20" s="54" customFormat="1" ht="39.75" hidden="1" customHeight="1">
      <c r="A77" s="53">
        <v>2</v>
      </c>
      <c r="B77" s="205" t="s">
        <v>80</v>
      </c>
      <c r="C77" s="195">
        <f>SUM(C78:C80)</f>
        <v>0</v>
      </c>
      <c r="D77" s="195">
        <f>SUM(D78:D80)</f>
        <v>0</v>
      </c>
      <c r="E77" s="195">
        <f t="shared" si="2"/>
        <v>0</v>
      </c>
      <c r="F77" s="194"/>
      <c r="G77" s="82"/>
      <c r="H77" s="91"/>
      <c r="I77" s="91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409" customFormat="1" ht="18.75" hidden="1" customHeight="1">
      <c r="A78" s="394">
        <v>2.1</v>
      </c>
      <c r="B78" s="405" t="s">
        <v>54</v>
      </c>
      <c r="C78" s="387"/>
      <c r="D78" s="388">
        <f>+'Dramakan hosqer'!F83</f>
        <v>0</v>
      </c>
      <c r="E78" s="388">
        <f t="shared" si="2"/>
        <v>0</v>
      </c>
      <c r="F78" s="387"/>
      <c r="G78" s="406"/>
      <c r="H78" s="390"/>
      <c r="I78" s="390"/>
      <c r="J78" s="407"/>
      <c r="K78" s="407"/>
      <c r="L78" s="407"/>
      <c r="M78" s="407"/>
      <c r="N78" s="407"/>
      <c r="O78" s="408"/>
      <c r="P78" s="408"/>
      <c r="Q78" s="408"/>
    </row>
    <row r="79" spans="1:20" s="392" customFormat="1" ht="19.5" hidden="1" customHeight="1">
      <c r="A79" s="394">
        <v>2.2000000000000002</v>
      </c>
      <c r="B79" s="405" t="s">
        <v>53</v>
      </c>
      <c r="C79" s="387"/>
      <c r="D79" s="388">
        <f>+'Dramakan hosqer'!F84</f>
        <v>0</v>
      </c>
      <c r="E79" s="388">
        <f t="shared" si="2"/>
        <v>0</v>
      </c>
      <c r="F79" s="387"/>
      <c r="G79" s="389"/>
      <c r="H79" s="390"/>
      <c r="I79" s="390"/>
      <c r="J79" s="390"/>
      <c r="K79" s="390"/>
      <c r="L79" s="390"/>
      <c r="M79" s="390"/>
      <c r="N79" s="391"/>
      <c r="O79" s="391"/>
      <c r="P79" s="391"/>
      <c r="Q79" s="391"/>
      <c r="R79" s="391"/>
      <c r="S79" s="391"/>
      <c r="T79" s="391"/>
    </row>
    <row r="80" spans="1:20" s="392" customFormat="1" ht="23.25" hidden="1" customHeight="1">
      <c r="A80" s="394">
        <v>2.2999999999999998</v>
      </c>
      <c r="B80" s="405" t="s">
        <v>42</v>
      </c>
      <c r="C80" s="387"/>
      <c r="D80" s="388">
        <f>+'Dramakan hosqer'!F85</f>
        <v>0</v>
      </c>
      <c r="E80" s="388">
        <f t="shared" si="2"/>
        <v>0</v>
      </c>
      <c r="F80" s="387"/>
      <c r="G80" s="389"/>
      <c r="H80" s="390"/>
      <c r="I80" s="390"/>
      <c r="J80" s="390"/>
      <c r="K80" s="390"/>
      <c r="L80" s="390"/>
      <c r="M80" s="390"/>
      <c r="N80" s="391"/>
      <c r="O80" s="391"/>
      <c r="P80" s="391"/>
      <c r="Q80" s="391"/>
      <c r="R80" s="391"/>
      <c r="S80" s="391"/>
      <c r="T80" s="391"/>
    </row>
    <row r="81" spans="1:20" s="40" customFormat="1" ht="38.25" customHeight="1">
      <c r="A81" s="127" t="s">
        <v>50</v>
      </c>
      <c r="B81" s="11" t="s">
        <v>120</v>
      </c>
      <c r="C81" s="203">
        <f>SUM(C82:C83)</f>
        <v>0</v>
      </c>
      <c r="D81" s="203">
        <f>SUM(D82:D83)</f>
        <v>3531.3</v>
      </c>
      <c r="E81" s="203">
        <f t="shared" ref="E81:E84" si="3">D81-C81</f>
        <v>3531.3</v>
      </c>
      <c r="F81" s="185"/>
      <c r="G81" s="82"/>
      <c r="H81" s="91"/>
      <c r="I81" s="91"/>
      <c r="J81" s="95"/>
      <c r="K81" s="95"/>
      <c r="L81" s="95"/>
      <c r="M81" s="95"/>
      <c r="N81" s="100"/>
      <c r="O81" s="100"/>
      <c r="P81" s="100"/>
      <c r="Q81" s="100"/>
      <c r="R81" s="100"/>
      <c r="S81" s="100"/>
      <c r="T81" s="100"/>
    </row>
    <row r="82" spans="1:20" s="40" customFormat="1" ht="18" customHeight="1">
      <c r="A82" s="53">
        <v>1</v>
      </c>
      <c r="B82" s="200" t="str">
        <f>+'Dramakan hosqer'!B87</f>
        <v>Աշխատավարձի գծով</v>
      </c>
      <c r="C82" s="194"/>
      <c r="D82" s="194">
        <f>+'Dramakan hosqer'!F87</f>
        <v>1531.3</v>
      </c>
      <c r="E82" s="194">
        <f>D82-C82</f>
        <v>1531.3</v>
      </c>
      <c r="F82" s="194"/>
      <c r="G82" s="82"/>
      <c r="H82" s="91"/>
      <c r="I82" s="91"/>
      <c r="J82" s="95"/>
      <c r="K82" s="95"/>
      <c r="L82" s="95"/>
      <c r="M82" s="95"/>
      <c r="N82" s="100"/>
      <c r="O82" s="100"/>
      <c r="P82" s="100"/>
      <c r="Q82" s="100"/>
      <c r="R82" s="100"/>
      <c r="S82" s="100"/>
      <c r="T82" s="100"/>
    </row>
    <row r="83" spans="1:20" s="52" customFormat="1" ht="17.25">
      <c r="A83" s="53">
        <v>2</v>
      </c>
      <c r="B83" s="200" t="str">
        <f>+'Dramakan hosqer'!B88</f>
        <v>Պարգևատրման գծով</v>
      </c>
      <c r="C83" s="194"/>
      <c r="D83" s="194">
        <v>2000</v>
      </c>
      <c r="E83" s="194">
        <f>D83-C83</f>
        <v>2000</v>
      </c>
      <c r="F83" s="194"/>
      <c r="G83" s="82"/>
      <c r="H83" s="91"/>
      <c r="I83" s="91"/>
      <c r="J83" s="81"/>
      <c r="K83" s="81"/>
      <c r="L83" s="81"/>
      <c r="M83" s="81"/>
      <c r="N83" s="77"/>
      <c r="O83" s="77"/>
      <c r="P83" s="77"/>
      <c r="Q83" s="77"/>
      <c r="R83" s="77"/>
      <c r="S83" s="77"/>
      <c r="T83" s="77"/>
    </row>
    <row r="84" spans="1:20" s="33" customFormat="1" ht="43.5" customHeight="1">
      <c r="A84" s="10" t="s">
        <v>30</v>
      </c>
      <c r="B84" s="11" t="s">
        <v>31</v>
      </c>
      <c r="C84" s="203">
        <f>C6+C7-C22</f>
        <v>7762.8000000000029</v>
      </c>
      <c r="D84" s="203">
        <f>D6+D7-D22</f>
        <v>4207.7000000000044</v>
      </c>
      <c r="E84" s="203">
        <f t="shared" si="3"/>
        <v>-3555.0999999999985</v>
      </c>
      <c r="F84" s="185"/>
      <c r="G84" s="107"/>
      <c r="H84" s="91"/>
      <c r="I84" s="91"/>
      <c r="J84" s="96"/>
      <c r="K84" s="96"/>
      <c r="L84" s="96"/>
      <c r="M84" s="96"/>
      <c r="N84" s="101"/>
      <c r="O84" s="101"/>
      <c r="P84" s="101"/>
      <c r="Q84" s="101"/>
      <c r="R84" s="101"/>
      <c r="S84" s="101"/>
      <c r="T84" s="101"/>
    </row>
    <row r="85" spans="1:20" s="18" customFormat="1" ht="46.5" customHeight="1">
      <c r="A85" s="16"/>
      <c r="B85" s="16"/>
      <c r="C85" s="16"/>
      <c r="D85" s="16"/>
      <c r="E85" s="16"/>
      <c r="F85" s="16"/>
      <c r="G85" s="104"/>
      <c r="H85" s="91"/>
      <c r="I85" s="91"/>
      <c r="J85" s="92"/>
      <c r="K85" s="92"/>
      <c r="L85" s="92"/>
      <c r="M85" s="92"/>
      <c r="N85" s="98"/>
      <c r="O85" s="98"/>
      <c r="P85" s="98"/>
      <c r="Q85" s="98"/>
      <c r="R85" s="98"/>
      <c r="S85" s="98"/>
      <c r="T85" s="98"/>
    </row>
    <row r="86" spans="1:20" s="18" customFormat="1" ht="25.5" customHeight="1">
      <c r="B86" s="14" t="s">
        <v>2</v>
      </c>
      <c r="C86" s="16"/>
      <c r="D86" s="554" t="str">
        <f>+'Ekamut-caxs'!C79</f>
        <v>Ա.ՆԱԼԲԱՆԴՅԱՆ</v>
      </c>
      <c r="E86" s="552"/>
      <c r="F86" s="96"/>
      <c r="G86" s="104"/>
      <c r="H86" s="91"/>
      <c r="I86" s="91"/>
      <c r="J86" s="92"/>
      <c r="K86" s="92"/>
      <c r="L86" s="92"/>
      <c r="M86" s="92"/>
      <c r="N86" s="98"/>
      <c r="O86" s="98"/>
      <c r="P86" s="98"/>
      <c r="Q86" s="98"/>
      <c r="R86" s="98"/>
      <c r="S86" s="98"/>
      <c r="T86" s="98"/>
    </row>
    <row r="87" spans="1:20" ht="13.5" customHeight="1">
      <c r="A87" s="18"/>
      <c r="B87" s="18" t="s">
        <v>4</v>
      </c>
      <c r="C87" s="18"/>
      <c r="D87" s="553" t="s">
        <v>85</v>
      </c>
      <c r="E87" s="553"/>
      <c r="F87" s="238"/>
    </row>
    <row r="88" spans="1:20" s="15" customFormat="1" ht="22.5" customHeight="1">
      <c r="A88" s="16"/>
      <c r="B88" s="33" t="s">
        <v>6</v>
      </c>
      <c r="C88" s="16"/>
      <c r="D88" s="552" t="str">
        <f>+'Ekamut-caxs'!C81</f>
        <v>Մ.ՃԱՐՏԱՐՅԱՆ</v>
      </c>
      <c r="E88" s="552"/>
      <c r="F88" s="96"/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 ht="12" customHeight="1">
      <c r="A89" s="16"/>
      <c r="B89" s="16"/>
      <c r="C89" s="16"/>
      <c r="D89" s="553" t="s">
        <v>85</v>
      </c>
      <c r="E89" s="553"/>
      <c r="F89" s="238"/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A90" s="16"/>
      <c r="B90" s="126" t="s">
        <v>1</v>
      </c>
      <c r="C90" s="16"/>
      <c r="D90" s="16"/>
      <c r="E90" s="16"/>
      <c r="F90" s="16"/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  <row r="119" spans="7:20" s="15" customFormat="1">
      <c r="G119" s="102"/>
      <c r="H119" s="91"/>
      <c r="I119" s="91"/>
      <c r="J119" s="91"/>
      <c r="K119" s="91"/>
      <c r="L119" s="91"/>
      <c r="M119" s="91"/>
      <c r="N119" s="97"/>
      <c r="O119" s="97"/>
      <c r="P119" s="97"/>
      <c r="Q119" s="97"/>
      <c r="R119" s="97"/>
      <c r="S119" s="97"/>
      <c r="T119" s="97"/>
    </row>
    <row r="120" spans="7:20" s="15" customFormat="1">
      <c r="G120" s="102"/>
      <c r="H120" s="91"/>
      <c r="I120" s="91"/>
      <c r="J120" s="91"/>
      <c r="K120" s="91"/>
      <c r="L120" s="91"/>
      <c r="M120" s="91"/>
      <c r="N120" s="97"/>
      <c r="O120" s="97"/>
      <c r="P120" s="97"/>
      <c r="Q120" s="97"/>
      <c r="R120" s="97"/>
      <c r="S120" s="97"/>
      <c r="T120" s="97"/>
    </row>
    <row r="121" spans="7:20" s="15" customFormat="1">
      <c r="G121" s="102"/>
      <c r="H121" s="91"/>
      <c r="I121" s="91"/>
      <c r="J121" s="91"/>
      <c r="K121" s="91"/>
      <c r="L121" s="91"/>
      <c r="M121" s="91"/>
      <c r="N121" s="97"/>
      <c r="O121" s="97"/>
      <c r="P121" s="97"/>
      <c r="Q121" s="97"/>
      <c r="R121" s="97"/>
      <c r="S121" s="97"/>
      <c r="T121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F60" sqref="F60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55" t="s">
        <v>61</v>
      </c>
      <c r="B1" s="555"/>
      <c r="C1" s="555"/>
      <c r="D1" s="555"/>
      <c r="E1" s="55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56" t="str">
        <f>+'Ekamut-caxs'!A9:D9</f>
        <v xml:space="preserve">«Յու. Բախշյանի անվան մանկական ֆիլհարմոնիա» ՀՈԱԿ-ի  </v>
      </c>
      <c r="B2" s="557"/>
      <c r="C2" s="557"/>
      <c r="D2" s="557"/>
      <c r="E2" s="55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58" t="s">
        <v>124</v>
      </c>
      <c r="B3" s="558"/>
      <c r="C3" s="558"/>
      <c r="D3" s="558"/>
      <c r="E3" s="55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59" t="s">
        <v>207</v>
      </c>
      <c r="B4" s="559"/>
      <c r="C4" s="559"/>
      <c r="D4" s="559"/>
      <c r="E4" s="55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60" t="s">
        <v>129</v>
      </c>
      <c r="B7" s="561"/>
      <c r="C7" s="56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22.3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hidden="1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5">
        <v>1</v>
      </c>
      <c r="B10" s="151" t="s">
        <v>133</v>
      </c>
      <c r="C10" s="150" t="s">
        <v>134</v>
      </c>
      <c r="D10" s="25">
        <v>7.3</v>
      </c>
      <c r="E10" s="25"/>
    </row>
    <row r="11" spans="1:22" ht="27" customHeight="1">
      <c r="A11" s="150">
        <v>1.1000000000000001</v>
      </c>
      <c r="B11" s="151" t="s">
        <v>135</v>
      </c>
      <c r="C11" s="150" t="s">
        <v>136</v>
      </c>
      <c r="D11" s="25">
        <v>0.2</v>
      </c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hidden="1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1.2</v>
      </c>
      <c r="B27" s="151" t="s">
        <v>144</v>
      </c>
      <c r="C27" s="150" t="s">
        <v>145</v>
      </c>
      <c r="D27" s="25">
        <v>14.3</v>
      </c>
      <c r="E27" s="25"/>
    </row>
    <row r="28" spans="1:22" ht="26.25" customHeight="1">
      <c r="A28" s="156">
        <v>1.3</v>
      </c>
      <c r="B28" s="152" t="s">
        <v>146</v>
      </c>
      <c r="C28" s="150" t="s">
        <v>147</v>
      </c>
      <c r="D28" s="25">
        <v>0.5</v>
      </c>
      <c r="E28" s="25"/>
    </row>
    <row r="29" spans="1:22" ht="26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hidden="1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22.3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60" t="s">
        <v>154</v>
      </c>
      <c r="B35" s="561"/>
      <c r="C35" s="56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hidden="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hidden="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hidden="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hidden="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hidden="1" customHeight="1">
      <c r="A40" s="150">
        <v>1.5</v>
      </c>
      <c r="B40" s="152"/>
      <c r="C40" s="150" t="s">
        <v>139</v>
      </c>
      <c r="D40" s="25"/>
      <c r="E40" s="25"/>
    </row>
    <row r="41" spans="1:22" ht="20.25" hidden="1" customHeight="1">
      <c r="A41" s="150">
        <v>1.6</v>
      </c>
      <c r="B41" s="151" t="s">
        <v>173</v>
      </c>
      <c r="C41" s="150" t="s">
        <v>140</v>
      </c>
      <c r="D41" s="25"/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36" customHeight="1">
      <c r="A49" s="150">
        <v>2.4</v>
      </c>
      <c r="B49" s="152" t="s">
        <v>252</v>
      </c>
      <c r="C49" s="150" t="s">
        <v>142</v>
      </c>
      <c r="D49" s="25">
        <v>30.8</v>
      </c>
      <c r="E49" s="25" t="s">
        <v>265</v>
      </c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 t="s">
        <v>265</v>
      </c>
    </row>
    <row r="51" spans="1:22" ht="24" hidden="1" customHeight="1">
      <c r="A51" s="150">
        <v>2.6</v>
      </c>
      <c r="B51" s="151" t="s">
        <v>144</v>
      </c>
      <c r="C51" s="150" t="s">
        <v>145</v>
      </c>
      <c r="D51" s="25"/>
      <c r="E51" s="25" t="s">
        <v>265</v>
      </c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 t="s">
        <v>265</v>
      </c>
    </row>
    <row r="53" spans="1:22" ht="43.5" customHeight="1">
      <c r="A53" s="150">
        <v>2.8</v>
      </c>
      <c r="B53" s="152"/>
      <c r="C53" s="154" t="s">
        <v>148</v>
      </c>
      <c r="D53" s="25">
        <v>3</v>
      </c>
      <c r="E53" s="25" t="s">
        <v>265</v>
      </c>
    </row>
    <row r="54" spans="1:22" ht="33" customHeight="1">
      <c r="A54" s="150"/>
      <c r="B54" s="147" t="s">
        <v>155</v>
      </c>
      <c r="C54" s="24"/>
      <c r="D54" s="148">
        <f>SUM(D55:D58)</f>
        <v>5561.4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5561.4</v>
      </c>
      <c r="E55" s="25" t="s">
        <v>264</v>
      </c>
      <c r="F55" s="125"/>
    </row>
    <row r="56" spans="1:22" ht="30" hidden="1" customHeight="1">
      <c r="A56" s="150">
        <v>1.2</v>
      </c>
      <c r="B56" s="163"/>
      <c r="C56" s="150" t="s">
        <v>150</v>
      </c>
      <c r="D56" s="25"/>
      <c r="E56" s="150"/>
    </row>
    <row r="57" spans="1:22" ht="24.75" hidden="1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13.5" hidden="1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3">
        <f>SUM(D36:D54)</f>
        <v>5595.2</v>
      </c>
      <c r="E59" s="167"/>
      <c r="F59" s="244">
        <f>+D59-D55</f>
        <v>33.800000000000182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223</v>
      </c>
      <c r="C62" s="166">
        <v>7762.8</v>
      </c>
      <c r="D62" s="563" t="s">
        <v>157</v>
      </c>
      <c r="E62" s="56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65" t="str">
        <f>+'Ekamut-caxs'!C79</f>
        <v>Ա.ՆԱԼԲԱՆԴՅԱՆ</v>
      </c>
      <c r="E64" s="56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62" t="s">
        <v>85</v>
      </c>
      <c r="E65" s="56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65" t="str">
        <f>+'Ekamut-caxs'!C81</f>
        <v>Մ.ՃԱՐՏԱՐՅԱՆ</v>
      </c>
      <c r="E66" s="56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62" t="s">
        <v>85</v>
      </c>
      <c r="E67" s="56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topLeftCell="A4" zoomScaleSheetLayoutView="100" workbookViewId="0">
      <selection activeCell="F60" sqref="F60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7" t="s">
        <v>61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18" customFormat="1" ht="25.5" customHeight="1">
      <c r="A2" s="546" t="str">
        <f>+'Ekamut-caxs'!A9:D9</f>
        <v xml:space="preserve">«Յու. Բախշյանի անվան մանկական ֆիլհարմոնիա» ՀՈԱԿ-ի 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17"/>
      <c r="O2" s="17"/>
    </row>
    <row r="3" spans="1:15" ht="25.5" customHeight="1">
      <c r="A3" s="558" t="s">
        <v>217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>
      <c r="M4" s="116" t="s">
        <v>0</v>
      </c>
    </row>
    <row r="5" spans="1:15" ht="33.75" customHeight="1">
      <c r="A5" s="569" t="s">
        <v>121</v>
      </c>
      <c r="B5" s="571" t="s">
        <v>62</v>
      </c>
      <c r="C5" s="573" t="s">
        <v>204</v>
      </c>
      <c r="D5" s="574"/>
      <c r="E5" s="574"/>
      <c r="F5" s="574"/>
      <c r="G5" s="574"/>
      <c r="H5" s="574"/>
      <c r="I5" s="574"/>
      <c r="J5" s="574"/>
      <c r="K5" s="574"/>
      <c r="L5" s="575"/>
      <c r="M5" s="576" t="s">
        <v>123</v>
      </c>
    </row>
    <row r="6" spans="1:15" ht="126" customHeight="1">
      <c r="A6" s="570"/>
      <c r="B6" s="572"/>
      <c r="C6" s="224" t="s">
        <v>190</v>
      </c>
      <c r="D6" s="223" t="s">
        <v>205</v>
      </c>
      <c r="E6" s="223" t="s">
        <v>206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71" t="s">
        <v>231</v>
      </c>
      <c r="K6" s="336" t="s">
        <v>230</v>
      </c>
      <c r="L6" s="225" t="s">
        <v>167</v>
      </c>
      <c r="M6" s="577"/>
    </row>
    <row r="7" spans="1:15" ht="31.5" customHeight="1">
      <c r="A7" s="224">
        <v>1</v>
      </c>
      <c r="B7" s="231" t="s">
        <v>222</v>
      </c>
      <c r="C7" s="342">
        <v>33300</v>
      </c>
      <c r="D7" s="214"/>
      <c r="E7" s="341"/>
      <c r="F7" s="341"/>
      <c r="G7" s="214"/>
      <c r="H7" s="214">
        <v>7545.4</v>
      </c>
      <c r="I7" s="214"/>
      <c r="J7" s="214"/>
      <c r="K7" s="214"/>
      <c r="L7" s="344">
        <v>2000</v>
      </c>
      <c r="M7" s="229">
        <f>ROUND(SUM(C7:L7),1)</f>
        <v>42845.4</v>
      </c>
    </row>
    <row r="8" spans="1:15" ht="55.5" customHeight="1" thickBot="1">
      <c r="A8" s="373">
        <v>2</v>
      </c>
      <c r="B8" s="374" t="s">
        <v>82</v>
      </c>
      <c r="C8" s="375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76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42845.4</v>
      </c>
    </row>
    <row r="10" spans="1:15" s="129" customFormat="1" ht="34.5" customHeight="1">
      <c r="B10" s="370"/>
      <c r="C10" s="527">
        <f>2467.4*12</f>
        <v>29608.800000000003</v>
      </c>
      <c r="D10" s="377"/>
      <c r="E10" s="377"/>
      <c r="F10" s="377"/>
      <c r="G10" s="378"/>
      <c r="H10" s="379"/>
      <c r="I10" s="378"/>
      <c r="J10" s="378"/>
      <c r="K10" s="378"/>
      <c r="L10" s="380"/>
      <c r="M10" s="381"/>
    </row>
    <row r="11" spans="1:15" s="131" customFormat="1" ht="21" customHeight="1">
      <c r="B11" s="133"/>
      <c r="C11" s="528">
        <f>2775*12</f>
        <v>33300</v>
      </c>
      <c r="D11" s="340"/>
      <c r="E11" s="221"/>
      <c r="F11" s="178"/>
      <c r="G11" s="130"/>
      <c r="H11" s="340"/>
      <c r="I11" s="578"/>
      <c r="J11" s="578"/>
      <c r="K11" s="578"/>
      <c r="L11" s="578"/>
      <c r="M11" s="211"/>
    </row>
    <row r="12" spans="1:15" s="129" customFormat="1" ht="69" customHeight="1">
      <c r="B12" s="579" t="s">
        <v>168</v>
      </c>
      <c r="C12" s="580"/>
      <c r="D12" s="175"/>
      <c r="G12" s="581" t="s">
        <v>192</v>
      </c>
      <c r="H12" s="582"/>
      <c r="I12" s="175"/>
      <c r="J12" s="175"/>
      <c r="K12" s="175"/>
      <c r="L12" s="175"/>
      <c r="M12" s="175"/>
    </row>
    <row r="13" spans="1:15" s="129" customFormat="1" ht="48" customHeight="1">
      <c r="B13" s="180" t="s">
        <v>159</v>
      </c>
      <c r="C13" s="141" t="s">
        <v>218</v>
      </c>
      <c r="D13" s="222"/>
      <c r="G13" s="308" t="s">
        <v>159</v>
      </c>
      <c r="H13" s="309" t="s">
        <v>219</v>
      </c>
      <c r="I13" s="222"/>
      <c r="J13" s="222"/>
      <c r="K13" s="222"/>
      <c r="L13" s="222"/>
      <c r="M13" s="192"/>
    </row>
    <row r="14" spans="1:15" s="129" customFormat="1" ht="24" customHeight="1">
      <c r="B14" s="345">
        <v>104000</v>
      </c>
      <c r="C14" s="529">
        <v>326.60000000000002</v>
      </c>
      <c r="D14" s="346"/>
      <c r="G14" s="347">
        <v>104000</v>
      </c>
      <c r="H14" s="530">
        <v>745.9</v>
      </c>
      <c r="I14" s="222"/>
      <c r="J14" s="222"/>
      <c r="K14" s="222"/>
      <c r="L14" s="222"/>
      <c r="M14" s="192"/>
    </row>
    <row r="15" spans="1:15" ht="19.5" customHeight="1"/>
    <row r="16" spans="1:15" s="114" customFormat="1" ht="24" customHeight="1">
      <c r="B16" s="117" t="s">
        <v>2</v>
      </c>
      <c r="E16" s="118"/>
      <c r="F16" s="119"/>
      <c r="G16" s="568" t="str">
        <f>+'Ekamut-caxs'!C79</f>
        <v>Ա.ՆԱԼԲԱՆԴՅԱՆ</v>
      </c>
      <c r="H16" s="568"/>
      <c r="I16" s="120"/>
      <c r="J16" s="120"/>
      <c r="K16" s="120"/>
    </row>
    <row r="17" spans="2:11" s="110" customFormat="1" ht="17.25" customHeight="1">
      <c r="B17" s="112"/>
      <c r="E17" s="121" t="s">
        <v>84</v>
      </c>
      <c r="F17" s="122"/>
      <c r="G17" s="566" t="s">
        <v>85</v>
      </c>
      <c r="H17" s="566"/>
      <c r="I17" s="113"/>
      <c r="J17" s="113"/>
      <c r="K17" s="113"/>
    </row>
    <row r="18" spans="2:11" s="114" customFormat="1" ht="24.75" customHeight="1">
      <c r="B18" s="115" t="s">
        <v>6</v>
      </c>
      <c r="E18" s="123"/>
      <c r="F18" s="124"/>
      <c r="G18" s="568" t="str">
        <f>+'Ekamut-caxs'!C81</f>
        <v>Մ.ՃԱՐՏԱՐՅԱՆ</v>
      </c>
      <c r="H18" s="568"/>
      <c r="I18" s="120"/>
      <c r="J18" s="120"/>
      <c r="K18" s="120"/>
    </row>
    <row r="19" spans="2:11" s="110" customFormat="1" ht="18.75" customHeight="1">
      <c r="E19" s="121" t="s">
        <v>84</v>
      </c>
      <c r="F19" s="122"/>
      <c r="G19" s="566" t="s">
        <v>85</v>
      </c>
      <c r="H19" s="566"/>
      <c r="I19" s="113"/>
      <c r="J19" s="113"/>
      <c r="K19" s="113"/>
    </row>
    <row r="20" spans="2:11" s="111" customFormat="1" ht="16.5">
      <c r="C20" s="113"/>
      <c r="D20" s="113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0" sqref="F60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84" t="s">
        <v>61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5" s="246" customFormat="1" ht="21.75" customHeight="1">
      <c r="A2" s="583" t="str">
        <f>+'Ekamut-caxs'!A9:D9</f>
        <v xml:space="preserve">«Յու. Բախշյանի անվան մանկական ֆիլհարմոնիա» ՀՈԱԿ-ի 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1:15" s="246" customFormat="1" ht="21" customHeight="1">
      <c r="A3" s="583" t="s">
        <v>86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</row>
    <row r="4" spans="1:15" ht="21" customHeight="1" thickBot="1"/>
    <row r="5" spans="1:15" s="248" customFormat="1" ht="24.75" customHeight="1">
      <c r="A5" s="590" t="s">
        <v>106</v>
      </c>
      <c r="B5" s="592" t="s">
        <v>87</v>
      </c>
      <c r="C5" s="594" t="s">
        <v>88</v>
      </c>
      <c r="D5" s="595"/>
      <c r="E5" s="595"/>
      <c r="F5" s="596"/>
      <c r="G5" s="597" t="s">
        <v>89</v>
      </c>
      <c r="H5" s="597"/>
      <c r="I5" s="597"/>
      <c r="J5" s="597"/>
      <c r="K5" s="594" t="s">
        <v>113</v>
      </c>
      <c r="L5" s="595"/>
      <c r="M5" s="595"/>
      <c r="N5" s="595"/>
      <c r="O5" s="596"/>
    </row>
    <row r="6" spans="1:15" s="254" customFormat="1" ht="51" customHeight="1">
      <c r="A6" s="591"/>
      <c r="B6" s="593"/>
      <c r="C6" s="249" t="s">
        <v>194</v>
      </c>
      <c r="D6" s="250" t="s">
        <v>195</v>
      </c>
      <c r="E6" s="250" t="s">
        <v>212</v>
      </c>
      <c r="F6" s="251" t="s">
        <v>211</v>
      </c>
      <c r="G6" s="250" t="s">
        <v>196</v>
      </c>
      <c r="H6" s="252" t="s">
        <v>195</v>
      </c>
      <c r="I6" s="250" t="s">
        <v>213</v>
      </c>
      <c r="J6" s="252" t="s">
        <v>211</v>
      </c>
      <c r="K6" s="249" t="s">
        <v>194</v>
      </c>
      <c r="L6" s="250" t="s">
        <v>212</v>
      </c>
      <c r="M6" s="252" t="s">
        <v>214</v>
      </c>
      <c r="N6" s="253" t="s">
        <v>215</v>
      </c>
      <c r="O6" s="314" t="s">
        <v>216</v>
      </c>
    </row>
    <row r="7" spans="1:15" ht="19.5" customHeight="1">
      <c r="A7" s="255">
        <v>1</v>
      </c>
      <c r="B7" s="256" t="s">
        <v>90</v>
      </c>
      <c r="C7" s="191"/>
      <c r="D7" s="190"/>
      <c r="E7" s="319"/>
      <c r="F7" s="320">
        <f>IF((E7&lt;10000), E7*143.7, E7*106.3)</f>
        <v>0</v>
      </c>
      <c r="G7" s="258">
        <v>4320</v>
      </c>
      <c r="H7" s="190">
        <v>228534</v>
      </c>
      <c r="I7" s="319">
        <v>4320</v>
      </c>
      <c r="J7" s="321">
        <f>+I7*53.48</f>
        <v>231033.59999999998</v>
      </c>
      <c r="K7" s="259">
        <v>5</v>
      </c>
      <c r="L7" s="319">
        <v>5</v>
      </c>
      <c r="M7" s="382">
        <f>+L7*200.42</f>
        <v>1002.0999999999999</v>
      </c>
      <c r="N7" s="383">
        <f>+L7*5.572</f>
        <v>27.86</v>
      </c>
      <c r="O7" s="488">
        <f>+N7+M7</f>
        <v>1029.9599999999998</v>
      </c>
    </row>
    <row r="8" spans="1:15" ht="19.5" customHeight="1">
      <c r="A8" s="255">
        <v>2</v>
      </c>
      <c r="B8" s="256" t="s">
        <v>185</v>
      </c>
      <c r="C8" s="191"/>
      <c r="D8" s="190"/>
      <c r="E8" s="319"/>
      <c r="F8" s="320">
        <f t="shared" ref="F8:F18" si="0">IF((E8&lt;10000), E8*143.7, E8*106.3)</f>
        <v>0</v>
      </c>
      <c r="G8" s="258">
        <v>3920</v>
      </c>
      <c r="H8" s="190">
        <v>209142</v>
      </c>
      <c r="I8" s="319">
        <v>3920</v>
      </c>
      <c r="J8" s="321">
        <f t="shared" ref="J8:J18" si="1">+I8*53.48</f>
        <v>209641.59999999998</v>
      </c>
      <c r="K8" s="259">
        <v>4</v>
      </c>
      <c r="L8" s="319">
        <v>4</v>
      </c>
      <c r="M8" s="382">
        <f t="shared" ref="M8:M18" si="2">+L8*200.42</f>
        <v>801.68</v>
      </c>
      <c r="N8" s="383">
        <f t="shared" ref="N8:N18" si="3">+L8*5.572</f>
        <v>22.288</v>
      </c>
      <c r="O8" s="488">
        <f t="shared" ref="O8:O18" si="4">+N8+M8</f>
        <v>823.96799999999996</v>
      </c>
    </row>
    <row r="9" spans="1:15" ht="19.5" customHeight="1">
      <c r="A9" s="255">
        <v>3</v>
      </c>
      <c r="B9" s="256" t="s">
        <v>91</v>
      </c>
      <c r="C9" s="191"/>
      <c r="D9" s="190"/>
      <c r="E9" s="319"/>
      <c r="F9" s="320">
        <f t="shared" si="0"/>
        <v>0</v>
      </c>
      <c r="G9" s="258">
        <v>3580</v>
      </c>
      <c r="H9" s="190">
        <v>191458</v>
      </c>
      <c r="I9" s="319">
        <v>3580</v>
      </c>
      <c r="J9" s="321">
        <f t="shared" si="1"/>
        <v>191458.4</v>
      </c>
      <c r="K9" s="259">
        <v>7</v>
      </c>
      <c r="L9" s="319">
        <v>7</v>
      </c>
      <c r="M9" s="382">
        <f t="shared" si="2"/>
        <v>1402.9399999999998</v>
      </c>
      <c r="N9" s="383">
        <f t="shared" si="3"/>
        <v>39.003999999999998</v>
      </c>
      <c r="O9" s="488">
        <f t="shared" si="4"/>
        <v>1441.9439999999997</v>
      </c>
    </row>
    <row r="10" spans="1:15" ht="19.5" customHeight="1">
      <c r="A10" s="255">
        <v>4</v>
      </c>
      <c r="B10" s="256" t="s">
        <v>92</v>
      </c>
      <c r="C10" s="261"/>
      <c r="D10" s="262"/>
      <c r="E10" s="319"/>
      <c r="F10" s="320">
        <f t="shared" si="0"/>
        <v>0</v>
      </c>
      <c r="G10" s="258">
        <v>430</v>
      </c>
      <c r="H10" s="263">
        <v>22896</v>
      </c>
      <c r="I10" s="319">
        <v>430</v>
      </c>
      <c r="J10" s="321">
        <f t="shared" si="1"/>
        <v>22996.399999999998</v>
      </c>
      <c r="K10" s="259">
        <v>6</v>
      </c>
      <c r="L10" s="319">
        <v>6</v>
      </c>
      <c r="M10" s="382">
        <f t="shared" si="2"/>
        <v>1202.52</v>
      </c>
      <c r="N10" s="383">
        <f t="shared" si="3"/>
        <v>33.432000000000002</v>
      </c>
      <c r="O10" s="488">
        <f t="shared" si="4"/>
        <v>1235.952</v>
      </c>
    </row>
    <row r="11" spans="1:15" ht="19.5" customHeight="1">
      <c r="A11" s="255">
        <v>5</v>
      </c>
      <c r="B11" s="256" t="s">
        <v>93</v>
      </c>
      <c r="C11" s="261"/>
      <c r="D11" s="262"/>
      <c r="E11" s="319"/>
      <c r="F11" s="320">
        <f t="shared" si="0"/>
        <v>0</v>
      </c>
      <c r="G11" s="258">
        <v>270</v>
      </c>
      <c r="H11" s="263">
        <v>14240</v>
      </c>
      <c r="I11" s="319">
        <v>270</v>
      </c>
      <c r="J11" s="321">
        <f t="shared" si="1"/>
        <v>14439.599999999999</v>
      </c>
      <c r="K11" s="259">
        <v>7</v>
      </c>
      <c r="L11" s="319">
        <v>7</v>
      </c>
      <c r="M11" s="382">
        <f t="shared" si="2"/>
        <v>1402.9399999999998</v>
      </c>
      <c r="N11" s="383">
        <f t="shared" si="3"/>
        <v>39.003999999999998</v>
      </c>
      <c r="O11" s="488">
        <f t="shared" si="4"/>
        <v>1441.9439999999997</v>
      </c>
    </row>
    <row r="12" spans="1:15" ht="19.5" customHeight="1">
      <c r="A12" s="255">
        <v>6</v>
      </c>
      <c r="B12" s="256" t="s">
        <v>94</v>
      </c>
      <c r="C12" s="261"/>
      <c r="D12" s="262"/>
      <c r="E12" s="319"/>
      <c r="F12" s="320">
        <f t="shared" si="0"/>
        <v>0</v>
      </c>
      <c r="G12" s="258">
        <v>420</v>
      </c>
      <c r="H12" s="263">
        <v>22062</v>
      </c>
      <c r="I12" s="319">
        <v>420</v>
      </c>
      <c r="J12" s="321">
        <f t="shared" si="1"/>
        <v>22461.599999999999</v>
      </c>
      <c r="K12" s="259">
        <v>9</v>
      </c>
      <c r="L12" s="319">
        <v>9</v>
      </c>
      <c r="M12" s="382">
        <f t="shared" si="2"/>
        <v>1803.78</v>
      </c>
      <c r="N12" s="383">
        <f t="shared" si="3"/>
        <v>50.148000000000003</v>
      </c>
      <c r="O12" s="488">
        <f t="shared" si="4"/>
        <v>1853.9279999999999</v>
      </c>
    </row>
    <row r="13" spans="1:15" ht="19.5" customHeight="1">
      <c r="A13" s="255">
        <v>7</v>
      </c>
      <c r="B13" s="256" t="s">
        <v>95</v>
      </c>
      <c r="C13" s="261"/>
      <c r="D13" s="262"/>
      <c r="E13" s="319"/>
      <c r="F13" s="320">
        <f t="shared" si="0"/>
        <v>0</v>
      </c>
      <c r="G13" s="258">
        <v>530</v>
      </c>
      <c r="H13" s="263">
        <v>28044</v>
      </c>
      <c r="I13" s="319">
        <v>530</v>
      </c>
      <c r="J13" s="321">
        <f t="shared" si="1"/>
        <v>28344.399999999998</v>
      </c>
      <c r="K13" s="259">
        <v>3</v>
      </c>
      <c r="L13" s="319">
        <v>3</v>
      </c>
      <c r="M13" s="382">
        <f t="shared" si="2"/>
        <v>601.26</v>
      </c>
      <c r="N13" s="383">
        <f t="shared" si="3"/>
        <v>16.716000000000001</v>
      </c>
      <c r="O13" s="488">
        <f t="shared" si="4"/>
        <v>617.976</v>
      </c>
    </row>
    <row r="14" spans="1:15" ht="19.5" customHeight="1">
      <c r="A14" s="255">
        <v>8</v>
      </c>
      <c r="B14" s="264" t="s">
        <v>96</v>
      </c>
      <c r="C14" s="261"/>
      <c r="D14" s="262"/>
      <c r="E14" s="319"/>
      <c r="F14" s="320">
        <f t="shared" si="0"/>
        <v>0</v>
      </c>
      <c r="G14" s="258">
        <v>350</v>
      </c>
      <c r="H14" s="263">
        <v>18518</v>
      </c>
      <c r="I14" s="319">
        <v>350</v>
      </c>
      <c r="J14" s="321">
        <f t="shared" si="1"/>
        <v>18718</v>
      </c>
      <c r="K14" s="259">
        <v>13</v>
      </c>
      <c r="L14" s="319">
        <v>13</v>
      </c>
      <c r="M14" s="382">
        <f t="shared" si="2"/>
        <v>2605.46</v>
      </c>
      <c r="N14" s="383">
        <f t="shared" si="3"/>
        <v>72.436000000000007</v>
      </c>
      <c r="O14" s="488">
        <f t="shared" si="4"/>
        <v>2677.8960000000002</v>
      </c>
    </row>
    <row r="15" spans="1:15" ht="19.5" customHeight="1">
      <c r="A15" s="255">
        <v>9</v>
      </c>
      <c r="B15" s="264" t="s">
        <v>97</v>
      </c>
      <c r="C15" s="261"/>
      <c r="D15" s="262"/>
      <c r="E15" s="319"/>
      <c r="F15" s="320">
        <f t="shared" si="0"/>
        <v>0</v>
      </c>
      <c r="G15" s="258">
        <v>420</v>
      </c>
      <c r="H15" s="263">
        <v>22626</v>
      </c>
      <c r="I15" s="319">
        <v>420</v>
      </c>
      <c r="J15" s="321">
        <f t="shared" si="1"/>
        <v>22461.599999999999</v>
      </c>
      <c r="K15" s="259">
        <v>14</v>
      </c>
      <c r="L15" s="319">
        <v>14</v>
      </c>
      <c r="M15" s="382">
        <f t="shared" si="2"/>
        <v>2805.8799999999997</v>
      </c>
      <c r="N15" s="383">
        <f t="shared" si="3"/>
        <v>78.007999999999996</v>
      </c>
      <c r="O15" s="488">
        <f t="shared" si="4"/>
        <v>2883.8879999999995</v>
      </c>
    </row>
    <row r="16" spans="1:15" ht="19.5" customHeight="1">
      <c r="A16" s="255">
        <v>10</v>
      </c>
      <c r="B16" s="264" t="s">
        <v>98</v>
      </c>
      <c r="C16" s="261"/>
      <c r="D16" s="262"/>
      <c r="E16" s="319"/>
      <c r="F16" s="320">
        <f t="shared" si="0"/>
        <v>0</v>
      </c>
      <c r="G16" s="265">
        <v>1228</v>
      </c>
      <c r="H16" s="263">
        <v>65443.5</v>
      </c>
      <c r="I16" s="319">
        <v>1228</v>
      </c>
      <c r="J16" s="321">
        <f t="shared" si="1"/>
        <v>65673.440000000002</v>
      </c>
      <c r="K16" s="259">
        <v>55</v>
      </c>
      <c r="L16" s="319">
        <v>55</v>
      </c>
      <c r="M16" s="382">
        <f t="shared" si="2"/>
        <v>11023.099999999999</v>
      </c>
      <c r="N16" s="383">
        <f t="shared" si="3"/>
        <v>306.45999999999998</v>
      </c>
      <c r="O16" s="488">
        <f t="shared" si="4"/>
        <v>11329.559999999998</v>
      </c>
    </row>
    <row r="17" spans="1:15" ht="19.5" customHeight="1">
      <c r="A17" s="255">
        <v>11</v>
      </c>
      <c r="B17" s="264" t="s">
        <v>99</v>
      </c>
      <c r="C17" s="325"/>
      <c r="D17" s="326"/>
      <c r="E17" s="257"/>
      <c r="F17" s="320">
        <f t="shared" si="0"/>
        <v>0</v>
      </c>
      <c r="G17" s="323">
        <v>3093.48</v>
      </c>
      <c r="H17" s="324">
        <v>165439.31</v>
      </c>
      <c r="I17" s="257">
        <v>3093</v>
      </c>
      <c r="J17" s="321">
        <f t="shared" si="1"/>
        <v>165413.63999999998</v>
      </c>
      <c r="K17" s="322">
        <v>20</v>
      </c>
      <c r="L17" s="319">
        <v>20</v>
      </c>
      <c r="M17" s="382">
        <f t="shared" si="2"/>
        <v>4008.3999999999996</v>
      </c>
      <c r="N17" s="383">
        <f t="shared" si="3"/>
        <v>111.44</v>
      </c>
      <c r="O17" s="488">
        <f t="shared" si="4"/>
        <v>4119.8399999999992</v>
      </c>
    </row>
    <row r="18" spans="1:15" ht="19.5" customHeight="1">
      <c r="A18" s="255">
        <v>12</v>
      </c>
      <c r="B18" s="264" t="s">
        <v>100</v>
      </c>
      <c r="C18" s="325"/>
      <c r="D18" s="326"/>
      <c r="E18" s="257"/>
      <c r="F18" s="320">
        <f t="shared" si="0"/>
        <v>0</v>
      </c>
      <c r="G18" s="323">
        <v>3990.3</v>
      </c>
      <c r="H18" s="324">
        <v>212806.48</v>
      </c>
      <c r="I18" s="257">
        <v>3990</v>
      </c>
      <c r="J18" s="321">
        <f t="shared" si="1"/>
        <v>213385.19999999998</v>
      </c>
      <c r="K18" s="322">
        <v>6</v>
      </c>
      <c r="L18" s="319">
        <v>6</v>
      </c>
      <c r="M18" s="382">
        <f t="shared" si="2"/>
        <v>1202.52</v>
      </c>
      <c r="N18" s="383">
        <f t="shared" si="3"/>
        <v>33.432000000000002</v>
      </c>
      <c r="O18" s="488">
        <f t="shared" si="4"/>
        <v>1235.952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0</v>
      </c>
      <c r="D19" s="269">
        <f t="shared" si="5"/>
        <v>0</v>
      </c>
      <c r="E19" s="270">
        <f t="shared" si="5"/>
        <v>0</v>
      </c>
      <c r="F19" s="271">
        <f>SUM(F7:F18)</f>
        <v>0</v>
      </c>
      <c r="G19" s="272">
        <f>SUM(G7:G18)</f>
        <v>22551.78</v>
      </c>
      <c r="H19" s="269">
        <f>SUM(H7:H18)</f>
        <v>1201209.29</v>
      </c>
      <c r="I19" s="270">
        <f>SUM(I7:I18)</f>
        <v>22551</v>
      </c>
      <c r="J19" s="273">
        <f>SUM(J7:J18)</f>
        <v>1206027.48</v>
      </c>
      <c r="K19" s="268">
        <f t="shared" si="5"/>
        <v>149</v>
      </c>
      <c r="L19" s="270">
        <f>SUM(L7:L18)</f>
        <v>149</v>
      </c>
      <c r="M19" s="384">
        <f>SUM(M7:M18)</f>
        <v>29862.579999999998</v>
      </c>
      <c r="N19" s="274">
        <f>SUM(N7:N18)</f>
        <v>830.22800000000007</v>
      </c>
      <c r="O19" s="489">
        <f>SUM(O7:O18)</f>
        <v>30692.807999999997</v>
      </c>
    </row>
    <row r="20" spans="1:15" ht="21.75" customHeight="1">
      <c r="B20" s="275"/>
      <c r="C20" s="276"/>
      <c r="D20" s="277"/>
      <c r="E20" s="276"/>
      <c r="F20" s="277">
        <f>ROUND(F19/1000,1)</f>
        <v>0</v>
      </c>
      <c r="G20" s="276"/>
      <c r="H20" s="277"/>
      <c r="I20" s="276"/>
      <c r="J20" s="277">
        <f>ROUND(J19/1000,1)</f>
        <v>1206</v>
      </c>
      <c r="K20" s="276"/>
      <c r="L20" s="276"/>
      <c r="M20" s="277">
        <f>ROUND(M19/1000,1)</f>
        <v>29.9</v>
      </c>
      <c r="N20" s="277">
        <f t="shared" ref="N20:O20" si="6">ROUND(N19/1000,1)</f>
        <v>0.8</v>
      </c>
      <c r="O20" s="277">
        <f t="shared" si="6"/>
        <v>30.7</v>
      </c>
    </row>
    <row r="21" spans="1:15" ht="33.75" customHeight="1" thickBot="1">
      <c r="B21" s="586" t="s">
        <v>186</v>
      </c>
      <c r="C21" s="586"/>
      <c r="D21" s="586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174</v>
      </c>
      <c r="E22" s="282" t="s">
        <v>174</v>
      </c>
      <c r="F22" s="283" t="s">
        <v>174</v>
      </c>
      <c r="G22" s="282" t="s">
        <v>118</v>
      </c>
      <c r="H22" s="282" t="s">
        <v>174</v>
      </c>
      <c r="I22" s="282" t="s">
        <v>174</v>
      </c>
      <c r="J22" s="284" t="s">
        <v>174</v>
      </c>
      <c r="K22" s="282" t="s">
        <v>118</v>
      </c>
      <c r="L22" s="282" t="s">
        <v>174</v>
      </c>
      <c r="M22" s="310" t="s">
        <v>174</v>
      </c>
      <c r="N22" s="280" t="s">
        <v>174</v>
      </c>
      <c r="O22" s="284" t="s">
        <v>174</v>
      </c>
    </row>
    <row r="23" spans="1:15" ht="23.25" customHeight="1">
      <c r="A23" s="285">
        <v>1</v>
      </c>
      <c r="B23" s="327"/>
      <c r="C23" s="326"/>
      <c r="D23" s="260" t="s">
        <v>174</v>
      </c>
      <c r="E23" s="260" t="s">
        <v>174</v>
      </c>
      <c r="F23" s="320"/>
      <c r="G23" s="331"/>
      <c r="H23" s="260" t="s">
        <v>174</v>
      </c>
      <c r="I23" s="260" t="s">
        <v>174</v>
      </c>
      <c r="J23" s="333"/>
      <c r="K23" s="331"/>
      <c r="L23" s="260" t="s">
        <v>174</v>
      </c>
      <c r="M23" s="334"/>
      <c r="N23" s="285" t="s">
        <v>174</v>
      </c>
      <c r="O23" s="312" t="s">
        <v>174</v>
      </c>
    </row>
    <row r="24" spans="1:15" ht="23.25" customHeight="1">
      <c r="A24" s="285">
        <v>2</v>
      </c>
      <c r="B24" s="327"/>
      <c r="C24" s="326"/>
      <c r="D24" s="260" t="s">
        <v>174</v>
      </c>
      <c r="E24" s="260" t="s">
        <v>174</v>
      </c>
      <c r="F24" s="320"/>
      <c r="G24" s="331"/>
      <c r="H24" s="260" t="s">
        <v>174</v>
      </c>
      <c r="I24" s="260" t="s">
        <v>174</v>
      </c>
      <c r="J24" s="333"/>
      <c r="K24" s="331"/>
      <c r="L24" s="260" t="s">
        <v>174</v>
      </c>
      <c r="M24" s="334"/>
      <c r="N24" s="285" t="s">
        <v>174</v>
      </c>
      <c r="O24" s="312" t="s">
        <v>174</v>
      </c>
    </row>
    <row r="25" spans="1:15" s="254" customFormat="1" ht="23.25" customHeight="1">
      <c r="A25" s="255">
        <v>3</v>
      </c>
      <c r="B25" s="328"/>
      <c r="C25" s="329"/>
      <c r="D25" s="286" t="s">
        <v>174</v>
      </c>
      <c r="E25" s="286" t="s">
        <v>174</v>
      </c>
      <c r="F25" s="330"/>
      <c r="G25" s="332"/>
      <c r="H25" s="286" t="s">
        <v>174</v>
      </c>
      <c r="I25" s="286" t="s">
        <v>174</v>
      </c>
      <c r="J25" s="330"/>
      <c r="K25" s="332"/>
      <c r="L25" s="286" t="s">
        <v>174</v>
      </c>
      <c r="M25" s="335"/>
      <c r="N25" s="313" t="s">
        <v>174</v>
      </c>
      <c r="O25" s="314" t="s">
        <v>174</v>
      </c>
    </row>
    <row r="26" spans="1:15" s="246" customFormat="1" ht="24" customHeight="1">
      <c r="A26" s="287"/>
      <c r="B26" s="288" t="s">
        <v>63</v>
      </c>
      <c r="C26" s="289" t="s">
        <v>174</v>
      </c>
      <c r="D26" s="289" t="s">
        <v>174</v>
      </c>
      <c r="E26" s="289" t="s">
        <v>174</v>
      </c>
      <c r="F26" s="290">
        <f>SUM(F23:F25)</f>
        <v>0</v>
      </c>
      <c r="G26" s="291" t="s">
        <v>174</v>
      </c>
      <c r="H26" s="289" t="s">
        <v>174</v>
      </c>
      <c r="I26" s="289" t="s">
        <v>174</v>
      </c>
      <c r="J26" s="290">
        <f>SUM(J23:J25)</f>
        <v>0</v>
      </c>
      <c r="K26" s="291" t="s">
        <v>174</v>
      </c>
      <c r="L26" s="289" t="s">
        <v>174</v>
      </c>
      <c r="M26" s="311">
        <f>SUM(M23:M25)</f>
        <v>0</v>
      </c>
      <c r="N26" s="287" t="s">
        <v>174</v>
      </c>
      <c r="O26" s="315" t="s">
        <v>174</v>
      </c>
    </row>
    <row r="27" spans="1:15" s="246" customFormat="1" ht="27" customHeight="1" thickBot="1">
      <c r="A27" s="292"/>
      <c r="B27" s="293" t="s">
        <v>187</v>
      </c>
      <c r="C27" s="269"/>
      <c r="D27" s="269" t="s">
        <v>174</v>
      </c>
      <c r="E27" s="269" t="s">
        <v>174</v>
      </c>
      <c r="F27" s="271">
        <f>+F20-F26</f>
        <v>0</v>
      </c>
      <c r="G27" s="294" t="s">
        <v>174</v>
      </c>
      <c r="H27" s="269" t="s">
        <v>174</v>
      </c>
      <c r="I27" s="269" t="s">
        <v>174</v>
      </c>
      <c r="J27" s="271">
        <f>J20-J26</f>
        <v>1206</v>
      </c>
      <c r="K27" s="294" t="s">
        <v>174</v>
      </c>
      <c r="L27" s="269" t="s">
        <v>174</v>
      </c>
      <c r="M27" s="273">
        <f>M20-M26</f>
        <v>29.9</v>
      </c>
      <c r="N27" s="292" t="s">
        <v>174</v>
      </c>
      <c r="O27" s="271">
        <f>+O20-M26</f>
        <v>30.7</v>
      </c>
    </row>
    <row r="28" spans="1:15" s="246" customFormat="1" ht="25.5" customHeight="1" thickBot="1">
      <c r="B28" s="295"/>
      <c r="F28" s="277"/>
      <c r="J28" s="316" t="s">
        <v>119</v>
      </c>
      <c r="K28" s="317"/>
      <c r="L28" s="317"/>
      <c r="M28" s="318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83" t="s">
        <v>2</v>
      </c>
      <c r="D30" s="583"/>
      <c r="E30" s="296"/>
      <c r="F30" s="296"/>
      <c r="G30" s="587"/>
      <c r="H30" s="587"/>
      <c r="I30" s="297"/>
      <c r="J30" s="588" t="str">
        <f>+'Ekamut-caxs'!C79</f>
        <v>Ա.ՆԱԼԲԱՆԴՅԱՆ</v>
      </c>
      <c r="K30" s="588"/>
      <c r="M30" s="279"/>
    </row>
    <row r="31" spans="1:15" s="246" customFormat="1">
      <c r="C31" s="298"/>
      <c r="D31" s="298"/>
      <c r="E31" s="299"/>
      <c r="F31" s="299"/>
      <c r="G31" s="589" t="s">
        <v>84</v>
      </c>
      <c r="H31" s="589"/>
      <c r="I31" s="300"/>
      <c r="J31" s="589" t="s">
        <v>101</v>
      </c>
      <c r="K31" s="58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88"/>
      <c r="H32" s="588"/>
      <c r="I32" s="302"/>
      <c r="J32" s="588" t="str">
        <f>+'Ekamut-caxs'!C81</f>
        <v>Մ.ՃԱՐՏԱՐՅԱՆ</v>
      </c>
      <c r="K32" s="588"/>
    </row>
    <row r="33" spans="3:13" s="246" customFormat="1">
      <c r="C33" s="278"/>
      <c r="D33" s="278"/>
      <c r="G33" s="589" t="s">
        <v>84</v>
      </c>
      <c r="H33" s="589"/>
      <c r="I33" s="300"/>
      <c r="J33" s="589" t="s">
        <v>101</v>
      </c>
      <c r="K33" s="589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221</v>
      </c>
      <c r="I35" s="305" t="s">
        <v>104</v>
      </c>
      <c r="J35" s="306" t="s">
        <v>177</v>
      </c>
      <c r="K35" s="306"/>
      <c r="L35" s="306" t="s">
        <v>178</v>
      </c>
      <c r="M35" s="306" t="s">
        <v>220</v>
      </c>
    </row>
    <row r="36" spans="3:13" ht="16.5" customHeight="1">
      <c r="C36" s="304" t="s">
        <v>105</v>
      </c>
      <c r="D36" s="304"/>
      <c r="E36" s="304" t="s">
        <v>103</v>
      </c>
      <c r="F36" s="304" t="s">
        <v>179</v>
      </c>
      <c r="I36" s="585" t="s">
        <v>180</v>
      </c>
      <c r="J36" s="585"/>
      <c r="K36" s="306"/>
      <c r="L36" s="585" t="s">
        <v>181</v>
      </c>
      <c r="M36" s="585"/>
    </row>
    <row r="37" spans="3:13">
      <c r="C37" s="304"/>
      <c r="D37" s="304"/>
      <c r="E37" s="585" t="s">
        <v>182</v>
      </c>
      <c r="F37" s="585"/>
      <c r="I37" s="585"/>
      <c r="J37" s="585"/>
      <c r="K37" s="306"/>
      <c r="L37" s="585"/>
      <c r="M37" s="585"/>
    </row>
    <row r="38" spans="3:13">
      <c r="C38" s="304"/>
      <c r="D38" s="304"/>
      <c r="E38" s="585"/>
      <c r="F38" s="58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1"/>
  <sheetViews>
    <sheetView view="pageBreakPreview" workbookViewId="0">
      <selection activeCell="F60" sqref="F60"/>
    </sheetView>
  </sheetViews>
  <sheetFormatPr defaultColWidth="9.140625" defaultRowHeight="15"/>
  <cols>
    <col min="1" max="1" width="6.140625" style="495" customWidth="1"/>
    <col min="2" max="2" width="46.5703125" style="494" customWidth="1"/>
    <col min="3" max="3" width="17" style="494" customWidth="1"/>
    <col min="4" max="4" width="16.7109375" style="494" customWidth="1"/>
    <col min="5" max="5" width="14.85546875" style="494" customWidth="1"/>
    <col min="6" max="6" width="1.140625" style="494" hidden="1" customWidth="1"/>
    <col min="7" max="16384" width="9.140625" style="494"/>
  </cols>
  <sheetData>
    <row r="1" spans="1:7" s="493" customFormat="1" ht="24" customHeight="1">
      <c r="A1" s="599" t="s">
        <v>61</v>
      </c>
      <c r="B1" s="599"/>
      <c r="C1" s="599"/>
      <c r="D1" s="599"/>
      <c r="E1" s="599"/>
      <c r="F1" s="599"/>
    </row>
    <row r="2" spans="1:7" ht="29.25" customHeight="1">
      <c r="A2" s="600" t="str">
        <f>+'[5]Ekamut-caxs'!A7:D7</f>
        <v xml:space="preserve">«Երևանի քաղաքապետարանի Յու.Բախշյանի անվան մանկական ֆիլհարմոնիա» ՀՈԱԿ-ի </v>
      </c>
      <c r="B2" s="600"/>
      <c r="C2" s="600"/>
      <c r="D2" s="600"/>
      <c r="E2" s="600"/>
      <c r="F2" s="600"/>
    </row>
    <row r="3" spans="1:7" ht="34.9" customHeight="1">
      <c r="A3" s="600" t="s">
        <v>286</v>
      </c>
      <c r="B3" s="600"/>
      <c r="C3" s="600"/>
      <c r="D3" s="600"/>
      <c r="E3" s="600"/>
      <c r="F3" s="600"/>
    </row>
    <row r="4" spans="1:7" ht="16.5">
      <c r="G4" s="496"/>
    </row>
    <row r="5" spans="1:7" ht="15.75" thickBot="1"/>
    <row r="6" spans="1:7" ht="195.75" customHeight="1">
      <c r="A6" s="497" t="s">
        <v>3</v>
      </c>
      <c r="B6" s="498" t="s">
        <v>266</v>
      </c>
      <c r="C6" s="499" t="s">
        <v>267</v>
      </c>
      <c r="D6" s="497" t="s">
        <v>268</v>
      </c>
      <c r="E6" s="498" t="s">
        <v>269</v>
      </c>
      <c r="F6" s="499" t="s">
        <v>270</v>
      </c>
    </row>
    <row r="7" spans="1:7" s="504" customFormat="1" ht="27.75" customHeight="1">
      <c r="A7" s="500">
        <v>1</v>
      </c>
      <c r="B7" s="501" t="s">
        <v>271</v>
      </c>
      <c r="C7" s="502">
        <v>1</v>
      </c>
      <c r="D7" s="500">
        <v>15</v>
      </c>
      <c r="E7" s="503">
        <v>0</v>
      </c>
      <c r="F7" s="502">
        <f>SUM(F8:F13)</f>
        <v>0</v>
      </c>
    </row>
    <row r="8" spans="1:7" ht="25.5" customHeight="1">
      <c r="A8" s="500">
        <v>2</v>
      </c>
      <c r="B8" s="501" t="s">
        <v>272</v>
      </c>
      <c r="C8" s="502">
        <v>1</v>
      </c>
      <c r="D8" s="500">
        <v>12</v>
      </c>
      <c r="E8" s="503">
        <v>0</v>
      </c>
      <c r="F8" s="505"/>
    </row>
    <row r="9" spans="1:7" ht="25.5" customHeight="1">
      <c r="A9" s="500">
        <v>3</v>
      </c>
      <c r="B9" s="501" t="s">
        <v>273</v>
      </c>
      <c r="C9" s="502">
        <v>1</v>
      </c>
      <c r="D9" s="500">
        <v>19</v>
      </c>
      <c r="E9" s="503">
        <v>0</v>
      </c>
      <c r="F9" s="505"/>
    </row>
    <row r="10" spans="1:7" ht="25.5" customHeight="1">
      <c r="A10" s="500">
        <v>4</v>
      </c>
      <c r="B10" s="501" t="s">
        <v>274</v>
      </c>
      <c r="C10" s="502">
        <v>1</v>
      </c>
      <c r="D10" s="500">
        <v>16</v>
      </c>
      <c r="E10" s="503">
        <v>0</v>
      </c>
      <c r="F10" s="505"/>
    </row>
    <row r="11" spans="1:7" ht="25.5" customHeight="1">
      <c r="A11" s="500">
        <v>5</v>
      </c>
      <c r="B11" s="501" t="s">
        <v>275</v>
      </c>
      <c r="C11" s="502">
        <v>1</v>
      </c>
      <c r="D11" s="500">
        <v>13</v>
      </c>
      <c r="E11" s="503">
        <v>0</v>
      </c>
      <c r="F11" s="505"/>
    </row>
    <row r="12" spans="1:7" ht="25.5" customHeight="1">
      <c r="A12" s="500">
        <v>6</v>
      </c>
      <c r="B12" s="501" t="s">
        <v>276</v>
      </c>
      <c r="C12" s="502">
        <v>1</v>
      </c>
      <c r="D12" s="500">
        <v>8</v>
      </c>
      <c r="E12" s="503">
        <v>0</v>
      </c>
      <c r="F12" s="505"/>
    </row>
    <row r="13" spans="1:7" ht="25.5" customHeight="1">
      <c r="A13" s="500">
        <v>7</v>
      </c>
      <c r="B13" s="501" t="s">
        <v>277</v>
      </c>
      <c r="C13" s="502">
        <v>1</v>
      </c>
      <c r="D13" s="500">
        <v>11</v>
      </c>
      <c r="E13" s="503">
        <v>0</v>
      </c>
      <c r="F13" s="505"/>
    </row>
    <row r="14" spans="1:7" s="504" customFormat="1" ht="42" customHeight="1">
      <c r="A14" s="500">
        <v>8</v>
      </c>
      <c r="B14" s="501" t="s">
        <v>278</v>
      </c>
      <c r="C14" s="502">
        <v>5</v>
      </c>
      <c r="D14" s="500">
        <v>50</v>
      </c>
      <c r="E14" s="503">
        <v>50</v>
      </c>
      <c r="F14" s="502">
        <f>SUM(F15:F19)</f>
        <v>0</v>
      </c>
    </row>
    <row r="15" spans="1:7" ht="21.75" customHeight="1">
      <c r="A15" s="506">
        <v>8.1</v>
      </c>
      <c r="B15" s="507" t="s">
        <v>279</v>
      </c>
      <c r="C15" s="508">
        <v>1</v>
      </c>
      <c r="D15" s="509">
        <v>43</v>
      </c>
      <c r="E15" s="510">
        <v>43</v>
      </c>
      <c r="F15" s="505"/>
    </row>
    <row r="16" spans="1:7" ht="21.75" customHeight="1">
      <c r="A16" s="506">
        <v>8.1999999999999993</v>
      </c>
      <c r="B16" s="507" t="s">
        <v>280</v>
      </c>
      <c r="C16" s="508">
        <v>1</v>
      </c>
      <c r="D16" s="509">
        <v>43</v>
      </c>
      <c r="E16" s="510">
        <v>43</v>
      </c>
      <c r="F16" s="505"/>
    </row>
    <row r="17" spans="1:6" ht="21.75" customHeight="1">
      <c r="A17" s="506">
        <v>8.3000000000000007</v>
      </c>
      <c r="B17" s="507" t="s">
        <v>281</v>
      </c>
      <c r="C17" s="508">
        <v>1</v>
      </c>
      <c r="D17" s="509">
        <v>25</v>
      </c>
      <c r="E17" s="510">
        <v>25</v>
      </c>
      <c r="F17" s="505"/>
    </row>
    <row r="18" spans="1:6" ht="21.75" customHeight="1">
      <c r="A18" s="506">
        <v>8.4</v>
      </c>
      <c r="B18" s="507" t="s">
        <v>282</v>
      </c>
      <c r="C18" s="508">
        <v>1</v>
      </c>
      <c r="D18" s="509">
        <v>25</v>
      </c>
      <c r="E18" s="510">
        <v>25</v>
      </c>
      <c r="F18" s="505"/>
    </row>
    <row r="19" spans="1:6" ht="21.75" customHeight="1">
      <c r="A19" s="506">
        <v>8.5</v>
      </c>
      <c r="B19" s="507" t="s">
        <v>281</v>
      </c>
      <c r="C19" s="508">
        <v>1</v>
      </c>
      <c r="D19" s="509">
        <v>7</v>
      </c>
      <c r="E19" s="510">
        <v>7</v>
      </c>
      <c r="F19" s="505"/>
    </row>
    <row r="20" spans="1:6" s="504" customFormat="1" ht="37.5" customHeight="1">
      <c r="A20" s="500">
        <v>9</v>
      </c>
      <c r="B20" s="501" t="s">
        <v>283</v>
      </c>
      <c r="C20" s="502">
        <v>1</v>
      </c>
      <c r="D20" s="500">
        <v>4</v>
      </c>
      <c r="E20" s="503">
        <v>4</v>
      </c>
      <c r="F20" s="502">
        <f>SUM(F22:F24)</f>
        <v>0</v>
      </c>
    </row>
    <row r="21" spans="1:6" s="504" customFormat="1" ht="25.5" hidden="1" customHeight="1">
      <c r="A21" s="506"/>
      <c r="B21" s="507"/>
      <c r="C21" s="508"/>
      <c r="D21" s="509"/>
      <c r="E21" s="510"/>
      <c r="F21" s="502"/>
    </row>
    <row r="22" spans="1:6" ht="23.25" customHeight="1">
      <c r="A22" s="511">
        <v>9.1</v>
      </c>
      <c r="B22" s="507" t="s">
        <v>284</v>
      </c>
      <c r="C22" s="508">
        <v>1</v>
      </c>
      <c r="D22" s="509">
        <v>4</v>
      </c>
      <c r="E22" s="510">
        <v>4</v>
      </c>
      <c r="F22" s="505"/>
    </row>
    <row r="23" spans="1:6" ht="23.25" hidden="1" customHeight="1">
      <c r="A23" s="506"/>
      <c r="B23" s="507"/>
      <c r="C23" s="508"/>
      <c r="D23" s="509"/>
      <c r="E23" s="510"/>
      <c r="F23" s="505"/>
    </row>
    <row r="24" spans="1:6" ht="23.25" hidden="1" customHeight="1">
      <c r="A24" s="506">
        <v>3.3</v>
      </c>
      <c r="B24" s="512"/>
      <c r="C24" s="513"/>
      <c r="D24" s="506"/>
      <c r="E24" s="514"/>
      <c r="F24" s="505"/>
    </row>
    <row r="25" spans="1:6" s="504" customFormat="1" ht="37.5" hidden="1" customHeight="1">
      <c r="A25" s="500">
        <v>4</v>
      </c>
      <c r="B25" s="512"/>
      <c r="C25" s="502">
        <f>SUM(C26:C28)</f>
        <v>0</v>
      </c>
      <c r="D25" s="500">
        <f>SUM(D26:D28)</f>
        <v>0</v>
      </c>
      <c r="E25" s="503">
        <f>SUM(E26:E28)</f>
        <v>0</v>
      </c>
      <c r="F25" s="502">
        <f>SUM(F26:F28)</f>
        <v>0</v>
      </c>
    </row>
    <row r="26" spans="1:6" ht="23.25" hidden="1" customHeight="1">
      <c r="A26" s="506">
        <v>4.0999999999999996</v>
      </c>
      <c r="B26" s="501"/>
      <c r="C26" s="513"/>
      <c r="D26" s="506"/>
      <c r="E26" s="514"/>
      <c r="F26" s="505"/>
    </row>
    <row r="27" spans="1:6" ht="23.25" hidden="1" customHeight="1">
      <c r="A27" s="506">
        <v>4.2</v>
      </c>
      <c r="B27" s="512"/>
      <c r="C27" s="513"/>
      <c r="D27" s="506"/>
      <c r="E27" s="514"/>
      <c r="F27" s="505"/>
    </row>
    <row r="28" spans="1:6" ht="23.25" hidden="1" customHeight="1">
      <c r="A28" s="506">
        <v>4.3</v>
      </c>
      <c r="B28" s="512"/>
      <c r="C28" s="513"/>
      <c r="D28" s="506"/>
      <c r="E28" s="514"/>
      <c r="F28" s="505"/>
    </row>
    <row r="29" spans="1:6" s="504" customFormat="1" ht="27.75" customHeight="1" thickBot="1">
      <c r="A29" s="515"/>
      <c r="B29" s="512"/>
      <c r="C29" s="516">
        <v>13</v>
      </c>
      <c r="D29" s="515">
        <v>148</v>
      </c>
      <c r="E29" s="517">
        <f>E7+E14+E20+E25</f>
        <v>54</v>
      </c>
      <c r="F29" s="516">
        <f>F7+F14+F20+F25</f>
        <v>0</v>
      </c>
    </row>
    <row r="30" spans="1:6" ht="20.25" customHeight="1" thickBot="1">
      <c r="B30" s="518" t="s">
        <v>63</v>
      </c>
    </row>
    <row r="31" spans="1:6" ht="15.75" customHeight="1">
      <c r="D31" s="519">
        <v>148</v>
      </c>
    </row>
    <row r="32" spans="1:6" ht="16.5" customHeight="1">
      <c r="B32" s="520" t="s">
        <v>285</v>
      </c>
    </row>
    <row r="33" spans="2:5" ht="15" customHeight="1">
      <c r="B33" s="493"/>
    </row>
    <row r="34" spans="2:5" ht="20.25" customHeight="1">
      <c r="B34" s="504" t="s">
        <v>2</v>
      </c>
      <c r="D34" s="601" t="str">
        <f>+'[5]Ekamut-caxs'!D74</f>
        <v>Ա.ՆԱԼԲԱՆԴՅԱՆ</v>
      </c>
      <c r="E34" s="601"/>
    </row>
    <row r="35" spans="2:5" ht="20.25" customHeight="1">
      <c r="B35" s="521"/>
      <c r="D35" s="602" t="s">
        <v>5</v>
      </c>
      <c r="E35" s="602"/>
    </row>
    <row r="36" spans="2:5" ht="23.25" customHeight="1">
      <c r="B36" s="504" t="s">
        <v>6</v>
      </c>
      <c r="D36" s="601" t="str">
        <f>+'[5]Ekamut-caxs'!D76</f>
        <v>Մ.ՃԱՐՏԱՐՅԱՆ</v>
      </c>
      <c r="E36" s="601"/>
    </row>
    <row r="37" spans="2:5" ht="11.25" customHeight="1">
      <c r="B37" s="504"/>
      <c r="D37" s="598" t="s">
        <v>5</v>
      </c>
      <c r="E37" s="598"/>
    </row>
    <row r="38" spans="2:5" ht="18">
      <c r="B38" s="495" t="s">
        <v>171</v>
      </c>
      <c r="E38" s="522"/>
    </row>
    <row r="39" spans="2:5" ht="15.75" customHeight="1">
      <c r="E39" s="523"/>
    </row>
    <row r="40" spans="2:5" ht="21" customHeight="1">
      <c r="E40" s="522"/>
    </row>
    <row r="41" spans="2:5">
      <c r="E41" s="523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https://mul2.yerevan.am/tasks/2183800/oneclick?token=12794b756a3486ad4a8cf558d1362375</cp:keywords>
  <cp:lastModifiedBy>Lusine Petrosyan</cp:lastModifiedBy>
  <cp:lastPrinted>2025-04-15T07:27:30Z</cp:lastPrinted>
  <dcterms:created xsi:type="dcterms:W3CDTF">1996-10-14T23:33:28Z</dcterms:created>
  <dcterms:modified xsi:type="dcterms:W3CDTF">2025-05-12T14:32:51Z</dcterms:modified>
</cp:coreProperties>
</file>